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Management\03. Cash flow\"/>
    </mc:Choice>
  </mc:AlternateContent>
  <xr:revisionPtr revIDLastSave="0" documentId="8_{5D4E433E-C2AF-4185-B2C8-AAD6A41CE64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'FS184'!$A$1:$AA$43</definedName>
    <definedName name="_xlnm.Print_Area" localSheetId="2">'GT421'!$A$1:$AA$43</definedName>
    <definedName name="_xlnm.Print_Area" localSheetId="3">'GT481'!$A$1:$AA$43</definedName>
    <definedName name="_xlnm.Print_Area" localSheetId="4">'KZN225'!$A$1:$AA$43</definedName>
    <definedName name="_xlnm.Print_Area" localSheetId="5">'KZN252'!$A$1:$AA$43</definedName>
    <definedName name="_xlnm.Print_Area" localSheetId="6">'KZN282'!$A$1:$AA$43</definedName>
    <definedName name="_xlnm.Print_Area" localSheetId="7">'LIM354'!$A$1:$AA$43</definedName>
    <definedName name="_xlnm.Print_Area" localSheetId="8">'MP307'!$A$1:$AA$43</definedName>
    <definedName name="_xlnm.Print_Area" localSheetId="9">'MP312'!$A$1:$AA$43</definedName>
    <definedName name="_xlnm.Print_Area" localSheetId="10">'MP313'!$A$1:$AA$43</definedName>
    <definedName name="_xlnm.Print_Area" localSheetId="11">'MP326'!$A$1:$AA$43</definedName>
    <definedName name="_xlnm.Print_Area" localSheetId="12">'NC091'!$A$1:$AA$43</definedName>
    <definedName name="_xlnm.Print_Area" localSheetId="13">'NW372'!$A$1:$AA$43</definedName>
    <definedName name="_xlnm.Print_Area" localSheetId="14">'NW373'!$A$1:$AA$43</definedName>
    <definedName name="_xlnm.Print_Area" localSheetId="15">'NW403'!$A$1:$AA$43</definedName>
    <definedName name="_xlnm.Print_Area" localSheetId="16">'NW405'!$A$1:$AA$43</definedName>
    <definedName name="_xlnm.Print_Area" localSheetId="0">Summary!$A$1:$AA$43</definedName>
    <definedName name="_xlnm.Print_Area" localSheetId="17">'WC023'!$A$1:$AA$43</definedName>
    <definedName name="_xlnm.Print_Area" localSheetId="18">'WC024'!$A$1:$AA$43</definedName>
    <definedName name="_xlnm.Print_Area" localSheetId="19">'WC044'!$A$1:$AA$43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Y39" i="3"/>
  <c r="Z39" i="4"/>
  <c r="Z39" i="5"/>
  <c r="Z39" i="8"/>
  <c r="Y39" i="8"/>
  <c r="Z39" i="9"/>
  <c r="Z39" i="10"/>
  <c r="Z39" i="11"/>
  <c r="Z39" i="12"/>
  <c r="Y39" i="12"/>
  <c r="Z39" i="13"/>
  <c r="Z39" i="14"/>
  <c r="Z39" i="15"/>
  <c r="Z39" i="16"/>
  <c r="Y39" i="16"/>
  <c r="Z39" i="17"/>
  <c r="Z39" i="18"/>
  <c r="Z39" i="19"/>
  <c r="Y39" i="20"/>
  <c r="Z39" i="20" s="1"/>
  <c r="Z39" i="1"/>
  <c r="Y39" i="1"/>
  <c r="W39" i="2"/>
  <c r="Y39" i="2" s="1"/>
  <c r="J39" i="2"/>
  <c r="W39" i="3"/>
  <c r="J39" i="3"/>
  <c r="W39" i="4"/>
  <c r="Y39" i="4" s="1"/>
  <c r="J39" i="4"/>
  <c r="W39" i="5"/>
  <c r="Y39" i="5" s="1"/>
  <c r="J39" i="5"/>
  <c r="W39" i="6"/>
  <c r="Y39" i="6" s="1"/>
  <c r="Z39" i="6" s="1"/>
  <c r="J39" i="6"/>
  <c r="W39" i="7"/>
  <c r="Y39" i="7" s="1"/>
  <c r="Z39" i="7" s="1"/>
  <c r="J39" i="7"/>
  <c r="W39" i="8"/>
  <c r="J39" i="8"/>
  <c r="W39" i="9"/>
  <c r="Y39" i="9" s="1"/>
  <c r="J39" i="9"/>
  <c r="W39" i="10"/>
  <c r="Y39" i="10" s="1"/>
  <c r="J39" i="10"/>
  <c r="W39" i="11"/>
  <c r="Y39" i="11" s="1"/>
  <c r="J39" i="11"/>
  <c r="W39" i="12"/>
  <c r="J39" i="12"/>
  <c r="W39" i="13"/>
  <c r="Y39" i="13" s="1"/>
  <c r="J39" i="13"/>
  <c r="W39" i="14"/>
  <c r="Y39" i="14" s="1"/>
  <c r="J39" i="14"/>
  <c r="W39" i="15"/>
  <c r="Y39" i="15" s="1"/>
  <c r="J39" i="15"/>
  <c r="W39" i="16"/>
  <c r="J39" i="16"/>
  <c r="W39" i="17"/>
  <c r="Y39" i="17" s="1"/>
  <c r="J39" i="17"/>
  <c r="W39" i="18"/>
  <c r="Y39" i="18" s="1"/>
  <c r="J39" i="18"/>
  <c r="W39" i="19"/>
  <c r="Y39" i="19" s="1"/>
  <c r="J39" i="19"/>
  <c r="W39" i="20"/>
  <c r="J39" i="20"/>
  <c r="W39" i="1"/>
  <c r="J39" i="1"/>
  <c r="L38" i="2"/>
  <c r="D38" i="3"/>
  <c r="D40" i="3" s="1"/>
  <c r="D38" i="4"/>
  <c r="D40" i="4" s="1"/>
  <c r="T38" i="5"/>
  <c r="T38" i="6"/>
  <c r="L38" i="6"/>
  <c r="N38" i="9"/>
  <c r="V38" i="10"/>
  <c r="F38" i="10"/>
  <c r="F40" i="10" s="1"/>
  <c r="U38" i="11"/>
  <c r="O38" i="11"/>
  <c r="E38" i="11"/>
  <c r="E40" i="11" s="1"/>
  <c r="M38" i="12"/>
  <c r="U38" i="13"/>
  <c r="E38" i="13"/>
  <c r="E40" i="13" s="1"/>
  <c r="M38" i="14"/>
  <c r="V38" i="15"/>
  <c r="S38" i="15"/>
  <c r="F38" i="15"/>
  <c r="F40" i="15" s="1"/>
  <c r="P38" i="17"/>
  <c r="G38" i="17"/>
  <c r="G40" i="17" s="1"/>
  <c r="H39" i="17" s="1"/>
  <c r="D38" i="17"/>
  <c r="D40" i="17" s="1"/>
  <c r="O38" i="18"/>
  <c r="Y38" i="19"/>
  <c r="E38" i="19"/>
  <c r="E40" i="19" s="1"/>
  <c r="U38" i="20"/>
  <c r="AA38" i="1"/>
  <c r="AA40" i="1" s="1"/>
  <c r="R38" i="1"/>
  <c r="J38" i="1"/>
  <c r="AA36" i="2"/>
  <c r="Y36" i="2"/>
  <c r="X36" i="2"/>
  <c r="Z36" i="2" s="1"/>
  <c r="W36" i="2"/>
  <c r="V36" i="2"/>
  <c r="U36" i="2"/>
  <c r="T36" i="2"/>
  <c r="T38" i="2" s="1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L38" i="3" s="1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M38" i="8" s="1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U38" i="9" s="1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W38" i="12" s="1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G38" i="12" s="1"/>
  <c r="G40" i="12" s="1"/>
  <c r="H39" i="12" s="1"/>
  <c r="H40" i="12" s="1"/>
  <c r="I39" i="12" s="1"/>
  <c r="I40" i="12" s="1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O38" i="13" s="1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W38" i="14" s="1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G38" i="14" s="1"/>
  <c r="G40" i="14" s="1"/>
  <c r="H39" i="14" s="1"/>
  <c r="H40" i="14" s="1"/>
  <c r="I39" i="14" s="1"/>
  <c r="I40" i="14" s="1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H38" i="15" s="1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Q38" i="16" s="1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Q38" i="18" s="1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M38" i="7" s="1"/>
  <c r="L27" i="7"/>
  <c r="K27" i="7"/>
  <c r="K38" i="7" s="1"/>
  <c r="J27" i="7"/>
  <c r="I27" i="7"/>
  <c r="H27" i="7"/>
  <c r="G27" i="7"/>
  <c r="F27" i="7"/>
  <c r="E27" i="7"/>
  <c r="D27" i="7"/>
  <c r="C27" i="7"/>
  <c r="AA27" i="8"/>
  <c r="Y27" i="8"/>
  <c r="Z27" i="8" s="1"/>
  <c r="X27" i="8"/>
  <c r="W27" i="8"/>
  <c r="V27" i="8"/>
  <c r="U27" i="8"/>
  <c r="T27" i="8"/>
  <c r="T38" i="8" s="1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D38" i="9" s="1"/>
  <c r="D40" i="9" s="1"/>
  <c r="C27" i="9"/>
  <c r="AA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L38" i="10" s="1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V38" i="16" s="1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H38" i="16" s="1"/>
  <c r="G27" i="16"/>
  <c r="F27" i="16"/>
  <c r="F38" i="16" s="1"/>
  <c r="F40" i="16" s="1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F38" i="18" s="1"/>
  <c r="F40" i="18" s="1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Q38" i="19" s="1"/>
  <c r="P27" i="19"/>
  <c r="O27" i="19"/>
  <c r="O38" i="19" s="1"/>
  <c r="N27" i="19"/>
  <c r="M27" i="19"/>
  <c r="L27" i="19"/>
  <c r="K27" i="19"/>
  <c r="J27" i="19"/>
  <c r="I27" i="19"/>
  <c r="H27" i="19"/>
  <c r="G27" i="19"/>
  <c r="G38" i="19" s="1"/>
  <c r="G40" i="19" s="1"/>
  <c r="H39" i="19" s="1"/>
  <c r="F27" i="19"/>
  <c r="E27" i="19"/>
  <c r="D27" i="19"/>
  <c r="C27" i="19"/>
  <c r="AA27" i="20"/>
  <c r="Y27" i="20"/>
  <c r="X27" i="20"/>
  <c r="W27" i="20"/>
  <c r="W38" i="20" s="1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W38" i="2" s="1"/>
  <c r="V17" i="2"/>
  <c r="V38" i="2" s="1"/>
  <c r="U17" i="2"/>
  <c r="T17" i="2"/>
  <c r="S17" i="2"/>
  <c r="S38" i="2" s="1"/>
  <c r="R17" i="2"/>
  <c r="Q17" i="2"/>
  <c r="Q38" i="2" s="1"/>
  <c r="P17" i="2"/>
  <c r="P38" i="2" s="1"/>
  <c r="O17" i="2"/>
  <c r="O38" i="2" s="1"/>
  <c r="N17" i="2"/>
  <c r="N38" i="2" s="1"/>
  <c r="M17" i="2"/>
  <c r="L17" i="2"/>
  <c r="K17" i="2"/>
  <c r="K38" i="2" s="1"/>
  <c r="J17" i="2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D17" i="2"/>
  <c r="D38" i="2" s="1"/>
  <c r="D40" i="2" s="1"/>
  <c r="C17" i="2"/>
  <c r="C38" i="2" s="1"/>
  <c r="C40" i="2" s="1"/>
  <c r="AA17" i="3"/>
  <c r="Y17" i="3"/>
  <c r="Y38" i="3" s="1"/>
  <c r="Y40" i="3" s="1"/>
  <c r="X17" i="3"/>
  <c r="W17" i="3"/>
  <c r="W38" i="3" s="1"/>
  <c r="V17" i="3"/>
  <c r="V38" i="3" s="1"/>
  <c r="U17" i="3"/>
  <c r="T17" i="3"/>
  <c r="T38" i="3" s="1"/>
  <c r="S17" i="3"/>
  <c r="S38" i="3" s="1"/>
  <c r="R17" i="3"/>
  <c r="Q17" i="3"/>
  <c r="Q38" i="3" s="1"/>
  <c r="P17" i="3"/>
  <c r="P38" i="3" s="1"/>
  <c r="O17" i="3"/>
  <c r="O38" i="3" s="1"/>
  <c r="N17" i="3"/>
  <c r="N38" i="3" s="1"/>
  <c r="M17" i="3"/>
  <c r="L17" i="3"/>
  <c r="K17" i="3"/>
  <c r="K38" i="3" s="1"/>
  <c r="J17" i="3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D17" i="3"/>
  <c r="C17" i="3"/>
  <c r="C38" i="3" s="1"/>
  <c r="C40" i="3" s="1"/>
  <c r="AA17" i="4"/>
  <c r="Y17" i="4"/>
  <c r="Y38" i="4" s="1"/>
  <c r="X17" i="4"/>
  <c r="W17" i="4"/>
  <c r="W38" i="4" s="1"/>
  <c r="V17" i="4"/>
  <c r="V38" i="4" s="1"/>
  <c r="U17" i="4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D17" i="4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T17" i="5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T17" i="6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L17" i="6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K39" i="6" s="1"/>
  <c r="F17" i="6"/>
  <c r="F38" i="6" s="1"/>
  <c r="F40" i="6" s="1"/>
  <c r="E17" i="6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X38" i="7" s="1"/>
  <c r="X40" i="7" s="1"/>
  <c r="W17" i="7"/>
  <c r="W38" i="7" s="1"/>
  <c r="V17" i="7"/>
  <c r="U17" i="7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M17" i="7"/>
  <c r="L17" i="7"/>
  <c r="L38" i="7" s="1"/>
  <c r="K17" i="7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X38" i="8" s="1"/>
  <c r="Z38" i="8" s="1"/>
  <c r="W17" i="8"/>
  <c r="V17" i="8"/>
  <c r="V38" i="8" s="1"/>
  <c r="U17" i="8"/>
  <c r="U38" i="8" s="1"/>
  <c r="T17" i="8"/>
  <c r="S17" i="8"/>
  <c r="S38" i="8" s="1"/>
  <c r="R17" i="8"/>
  <c r="R38" i="8" s="1"/>
  <c r="Q17" i="8"/>
  <c r="Q38" i="8" s="1"/>
  <c r="P17" i="8"/>
  <c r="P38" i="8" s="1"/>
  <c r="O17" i="8"/>
  <c r="N17" i="8"/>
  <c r="N38" i="8" s="1"/>
  <c r="M17" i="8"/>
  <c r="L17" i="8"/>
  <c r="L38" i="8" s="1"/>
  <c r="K17" i="8"/>
  <c r="K38" i="8" s="1"/>
  <c r="J17" i="8"/>
  <c r="J38" i="8" s="1"/>
  <c r="I17" i="8"/>
  <c r="I38" i="8" s="1"/>
  <c r="H17" i="8"/>
  <c r="H38" i="8" s="1"/>
  <c r="G17" i="8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V17" i="9"/>
  <c r="V38" i="9" s="1"/>
  <c r="U17" i="9"/>
  <c r="T17" i="9"/>
  <c r="T38" i="9" s="1"/>
  <c r="S17" i="9"/>
  <c r="S38" i="9" s="1"/>
  <c r="R17" i="9"/>
  <c r="R38" i="9" s="1"/>
  <c r="Q17" i="9"/>
  <c r="Q38" i="9" s="1"/>
  <c r="P17" i="9"/>
  <c r="P38" i="9" s="1"/>
  <c r="O17" i="9"/>
  <c r="N17" i="9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F17" i="9"/>
  <c r="F38" i="9" s="1"/>
  <c r="F40" i="9" s="1"/>
  <c r="E17" i="9"/>
  <c r="E38" i="9" s="1"/>
  <c r="E40" i="9" s="1"/>
  <c r="D17" i="9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V17" i="10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N17" i="10"/>
  <c r="N38" i="10" s="1"/>
  <c r="M17" i="10"/>
  <c r="M38" i="10" s="1"/>
  <c r="L17" i="10"/>
  <c r="K17" i="10"/>
  <c r="K38" i="10" s="1"/>
  <c r="J17" i="10"/>
  <c r="J38" i="10" s="1"/>
  <c r="I17" i="10"/>
  <c r="I38" i="10" s="1"/>
  <c r="H17" i="10"/>
  <c r="H38" i="10" s="1"/>
  <c r="G17" i="10"/>
  <c r="F17" i="10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Z17" i="11"/>
  <c r="Y17" i="11"/>
  <c r="Y38" i="11" s="1"/>
  <c r="Y40" i="11" s="1"/>
  <c r="X17" i="11"/>
  <c r="W17" i="11"/>
  <c r="W38" i="11" s="1"/>
  <c r="V17" i="11"/>
  <c r="V38" i="11" s="1"/>
  <c r="U17" i="11"/>
  <c r="T17" i="11"/>
  <c r="T38" i="11" s="1"/>
  <c r="S17" i="11"/>
  <c r="S38" i="11" s="1"/>
  <c r="R17" i="11"/>
  <c r="R38" i="11" s="1"/>
  <c r="Q17" i="11"/>
  <c r="Q38" i="11" s="1"/>
  <c r="P17" i="11"/>
  <c r="O17" i="1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G17" i="11"/>
  <c r="G38" i="11" s="1"/>
  <c r="G40" i="11" s="1"/>
  <c r="H39" i="11" s="1"/>
  <c r="F17" i="11"/>
  <c r="F38" i="11" s="1"/>
  <c r="F40" i="11" s="1"/>
  <c r="E17" i="1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Z17" i="15"/>
  <c r="Y17" i="15"/>
  <c r="Y38" i="15" s="1"/>
  <c r="Y40" i="15" s="1"/>
  <c r="X17" i="15"/>
  <c r="X38" i="15" s="1"/>
  <c r="W17" i="15"/>
  <c r="W38" i="15" s="1"/>
  <c r="V17" i="15"/>
  <c r="U17" i="15"/>
  <c r="U38" i="15" s="1"/>
  <c r="T17" i="15"/>
  <c r="T38" i="15" s="1"/>
  <c r="S17" i="15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G17" i="15"/>
  <c r="G38" i="15" s="1"/>
  <c r="G40" i="15" s="1"/>
  <c r="H39" i="15" s="1"/>
  <c r="H40" i="15" s="1"/>
  <c r="I39" i="15" s="1"/>
  <c r="I40" i="15" s="1"/>
  <c r="F17" i="15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Z17" i="16" s="1"/>
  <c r="W17" i="16"/>
  <c r="W38" i="16" s="1"/>
  <c r="V17" i="16"/>
  <c r="U17" i="16"/>
  <c r="U38" i="16" s="1"/>
  <c r="T17" i="16"/>
  <c r="T38" i="16" s="1"/>
  <c r="S17" i="16"/>
  <c r="S38" i="16" s="1"/>
  <c r="R17" i="16"/>
  <c r="R38" i="16" s="1"/>
  <c r="Q17" i="16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G17" i="16"/>
  <c r="G38" i="16" s="1"/>
  <c r="G40" i="16" s="1"/>
  <c r="H39" i="16" s="1"/>
  <c r="H40" i="16" s="1"/>
  <c r="I39" i="16" s="1"/>
  <c r="I40" i="16" s="1"/>
  <c r="J40" i="16" s="1"/>
  <c r="F17" i="16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Z17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F17" i="17"/>
  <c r="F38" i="17" s="1"/>
  <c r="F40" i="17" s="1"/>
  <c r="E17" i="17"/>
  <c r="E38" i="17" s="1"/>
  <c r="E40" i="17" s="1"/>
  <c r="D17" i="17"/>
  <c r="C17" i="17"/>
  <c r="C38" i="17" s="1"/>
  <c r="C40" i="17" s="1"/>
  <c r="AA17" i="18"/>
  <c r="AA38" i="18" s="1"/>
  <c r="AA40" i="18" s="1"/>
  <c r="Y17" i="18"/>
  <c r="X17" i="18"/>
  <c r="X38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P17" i="18"/>
  <c r="P38" i="18" s="1"/>
  <c r="O17" i="18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Z17" i="19" s="1"/>
  <c r="X17" i="19"/>
  <c r="X38" i="19" s="1"/>
  <c r="X40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Q17" i="19"/>
  <c r="P17" i="19"/>
  <c r="P38" i="19" s="1"/>
  <c r="O17" i="19"/>
  <c r="N17" i="19"/>
  <c r="N38" i="19" s="1"/>
  <c r="M17" i="19"/>
  <c r="M38" i="19" s="1"/>
  <c r="L17" i="19"/>
  <c r="L38" i="19" s="1"/>
  <c r="K17" i="19"/>
  <c r="K38" i="19" s="1"/>
  <c r="J17" i="19"/>
  <c r="I17" i="19"/>
  <c r="I38" i="19" s="1"/>
  <c r="H17" i="19"/>
  <c r="H38" i="19" s="1"/>
  <c r="G17" i="19"/>
  <c r="F17" i="19"/>
  <c r="F38" i="19" s="1"/>
  <c r="F40" i="19" s="1"/>
  <c r="E17" i="19"/>
  <c r="D17" i="19"/>
  <c r="D38" i="19" s="1"/>
  <c r="D40" i="19" s="1"/>
  <c r="C17" i="19"/>
  <c r="C38" i="19" s="1"/>
  <c r="C40" i="19" s="1"/>
  <c r="AA17" i="20"/>
  <c r="Y17" i="20"/>
  <c r="Y38" i="20" s="1"/>
  <c r="Y40" i="20" s="1"/>
  <c r="X17" i="20"/>
  <c r="X38" i="20" s="1"/>
  <c r="W17" i="20"/>
  <c r="V17" i="20"/>
  <c r="V38" i="20" s="1"/>
  <c r="U17" i="20"/>
  <c r="T17" i="20"/>
  <c r="T38" i="20" s="1"/>
  <c r="S17" i="20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J17" i="20"/>
  <c r="J38" i="20" s="1"/>
  <c r="I17" i="20"/>
  <c r="I38" i="20" s="1"/>
  <c r="H17" i="20"/>
  <c r="H38" i="20" s="1"/>
  <c r="H40" i="20" s="1"/>
  <c r="I39" i="20" s="1"/>
  <c r="I40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AA17" i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H40" i="1" l="1"/>
  <c r="I39" i="1" s="1"/>
  <c r="I40" i="1" s="1"/>
  <c r="H40" i="18"/>
  <c r="I39" i="18" s="1"/>
  <c r="I40" i="18" s="1"/>
  <c r="H40" i="19"/>
  <c r="I39" i="19" s="1"/>
  <c r="I40" i="19" s="1"/>
  <c r="X40" i="20"/>
  <c r="Z40" i="20" s="1"/>
  <c r="Z38" i="20"/>
  <c r="Z40" i="19"/>
  <c r="X40" i="18"/>
  <c r="Z40" i="18" s="1"/>
  <c r="Z38" i="15"/>
  <c r="X40" i="15"/>
  <c r="Z40" i="15" s="1"/>
  <c r="Z38" i="19"/>
  <c r="Y40" i="19"/>
  <c r="Z17" i="6"/>
  <c r="X38" i="6"/>
  <c r="Z17" i="5"/>
  <c r="X38" i="5"/>
  <c r="Z17" i="4"/>
  <c r="X38" i="4"/>
  <c r="Z17" i="3"/>
  <c r="X38" i="3"/>
  <c r="Z17" i="2"/>
  <c r="X38" i="2"/>
  <c r="Z27" i="20"/>
  <c r="H40" i="17"/>
  <c r="I39" i="17" s="1"/>
  <c r="I40" i="17" s="1"/>
  <c r="AA38" i="4"/>
  <c r="AA40" i="4" s="1"/>
  <c r="J38" i="3"/>
  <c r="R38" i="3"/>
  <c r="AA38" i="3"/>
  <c r="AA40" i="3" s="1"/>
  <c r="J38" i="2"/>
  <c r="R38" i="2"/>
  <c r="AA38" i="2"/>
  <c r="AA40" i="2" s="1"/>
  <c r="X40" i="8"/>
  <c r="Z40" i="8" s="1"/>
  <c r="Z17" i="9"/>
  <c r="X38" i="9"/>
  <c r="Z17" i="20"/>
  <c r="Z27" i="14"/>
  <c r="Z27" i="10"/>
  <c r="Z27" i="9"/>
  <c r="X38" i="16"/>
  <c r="X38" i="17"/>
  <c r="Z17" i="8"/>
  <c r="Y40" i="4"/>
  <c r="AA38" i="20"/>
  <c r="AA40" i="20" s="1"/>
  <c r="J38" i="19"/>
  <c r="R38" i="19"/>
  <c r="Z17" i="18"/>
  <c r="U38" i="7"/>
  <c r="E38" i="6"/>
  <c r="E40" i="6" s="1"/>
  <c r="M38" i="6"/>
  <c r="U38" i="6"/>
  <c r="E38" i="5"/>
  <c r="E40" i="5" s="1"/>
  <c r="M38" i="5"/>
  <c r="U38" i="5"/>
  <c r="E38" i="4"/>
  <c r="E40" i="4" s="1"/>
  <c r="M38" i="4"/>
  <c r="U38" i="4"/>
  <c r="E38" i="3"/>
  <c r="E40" i="3" s="1"/>
  <c r="M38" i="3"/>
  <c r="U38" i="3"/>
  <c r="E38" i="2"/>
  <c r="E40" i="2" s="1"/>
  <c r="M38" i="2"/>
  <c r="U38" i="2"/>
  <c r="Z27" i="7"/>
  <c r="X38" i="1"/>
  <c r="Z17" i="10"/>
  <c r="X38" i="10"/>
  <c r="Z17" i="7"/>
  <c r="Y38" i="7"/>
  <c r="C38" i="20"/>
  <c r="C40" i="20" s="1"/>
  <c r="K38" i="20"/>
  <c r="S38" i="20"/>
  <c r="Z17" i="14"/>
  <c r="X38" i="14"/>
  <c r="Z17" i="13"/>
  <c r="X38" i="13"/>
  <c r="Z17" i="12"/>
  <c r="X38" i="12"/>
  <c r="H38" i="11"/>
  <c r="H40" i="11" s="1"/>
  <c r="I39" i="11" s="1"/>
  <c r="I40" i="11" s="1"/>
  <c r="P38" i="11"/>
  <c r="X38" i="11"/>
  <c r="G38" i="10"/>
  <c r="G40" i="10" s="1"/>
  <c r="H39" i="10" s="1"/>
  <c r="H40" i="10" s="1"/>
  <c r="I39" i="10" s="1"/>
  <c r="I40" i="10" s="1"/>
  <c r="O38" i="10"/>
  <c r="W38" i="10"/>
  <c r="G38" i="9"/>
  <c r="G40" i="9" s="1"/>
  <c r="H39" i="9" s="1"/>
  <c r="H40" i="9" s="1"/>
  <c r="I39" i="9" s="1"/>
  <c r="I40" i="9" s="1"/>
  <c r="J40" i="9" s="1"/>
  <c r="O38" i="9"/>
  <c r="W38" i="9"/>
  <c r="G38" i="8"/>
  <c r="G40" i="8" s="1"/>
  <c r="H39" i="8" s="1"/>
  <c r="H40" i="8" s="1"/>
  <c r="I39" i="8" s="1"/>
  <c r="I40" i="8" s="1"/>
  <c r="J40" i="8" s="1"/>
  <c r="O38" i="8"/>
  <c r="W38" i="8"/>
  <c r="F38" i="7"/>
  <c r="F40" i="7" s="1"/>
  <c r="N38" i="7"/>
  <c r="V38" i="7"/>
  <c r="Y38" i="18"/>
  <c r="Y40" i="18" s="1"/>
  <c r="J40" i="6"/>
  <c r="K39" i="1"/>
  <c r="J40" i="1"/>
  <c r="J40" i="20"/>
  <c r="K39" i="20"/>
  <c r="J40" i="5"/>
  <c r="K39" i="5"/>
  <c r="K39" i="14"/>
  <c r="J40" i="14"/>
  <c r="J40" i="13"/>
  <c r="K39" i="13"/>
  <c r="K39" i="15"/>
  <c r="J40" i="15"/>
  <c r="J40" i="18"/>
  <c r="K39" i="18"/>
  <c r="N39" i="6"/>
  <c r="K40" i="6"/>
  <c r="L39" i="6" s="1"/>
  <c r="L40" i="6" s="1"/>
  <c r="M39" i="6" s="1"/>
  <c r="M40" i="6" s="1"/>
  <c r="J40" i="3"/>
  <c r="K39" i="3"/>
  <c r="K39" i="7"/>
  <c r="J40" i="7"/>
  <c r="K39" i="16"/>
  <c r="J40" i="10"/>
  <c r="K39" i="10"/>
  <c r="J40" i="17"/>
  <c r="K39" i="17"/>
  <c r="K39" i="8"/>
  <c r="J40" i="2"/>
  <c r="K39" i="2"/>
  <c r="J40" i="19"/>
  <c r="K39" i="19"/>
  <c r="K39" i="12"/>
  <c r="J40" i="12"/>
  <c r="K39" i="4"/>
  <c r="J40" i="4"/>
  <c r="J40" i="11" l="1"/>
  <c r="K39" i="11"/>
  <c r="X40" i="16"/>
  <c r="Z40" i="16" s="1"/>
  <c r="Z38" i="16"/>
  <c r="Z38" i="12"/>
  <c r="X40" i="12"/>
  <c r="Z40" i="12" s="1"/>
  <c r="Z38" i="2"/>
  <c r="X40" i="2"/>
  <c r="Z40" i="2" s="1"/>
  <c r="Z38" i="6"/>
  <c r="X40" i="6"/>
  <c r="Z40" i="6" s="1"/>
  <c r="Z38" i="18"/>
  <c r="K39" i="9"/>
  <c r="Z38" i="13"/>
  <c r="X40" i="13"/>
  <c r="Z40" i="13" s="1"/>
  <c r="Z38" i="7"/>
  <c r="Y40" i="7"/>
  <c r="Z40" i="7" s="1"/>
  <c r="Z38" i="3"/>
  <c r="X40" i="3"/>
  <c r="Z40" i="3" s="1"/>
  <c r="Z38" i="14"/>
  <c r="X40" i="14"/>
  <c r="Z40" i="14" s="1"/>
  <c r="Z38" i="10"/>
  <c r="X40" i="10"/>
  <c r="Z40" i="10" s="1"/>
  <c r="Z38" i="9"/>
  <c r="X40" i="9"/>
  <c r="Z40" i="9" s="1"/>
  <c r="Z38" i="4"/>
  <c r="X40" i="4"/>
  <c r="Z40" i="4" s="1"/>
  <c r="Z38" i="11"/>
  <c r="X40" i="11"/>
  <c r="Z40" i="11" s="1"/>
  <c r="Z38" i="1"/>
  <c r="X40" i="1"/>
  <c r="Z40" i="1" s="1"/>
  <c r="Z38" i="17"/>
  <c r="X40" i="17"/>
  <c r="Z40" i="17" s="1"/>
  <c r="Z38" i="5"/>
  <c r="X40" i="5"/>
  <c r="Z40" i="5" s="1"/>
  <c r="N40" i="6"/>
  <c r="O39" i="6"/>
  <c r="N39" i="2"/>
  <c r="K40" i="2"/>
  <c r="L39" i="2" s="1"/>
  <c r="L40" i="2" s="1"/>
  <c r="M39" i="2" s="1"/>
  <c r="M40" i="2" s="1"/>
  <c r="N39" i="4"/>
  <c r="K40" i="4"/>
  <c r="L39" i="4" s="1"/>
  <c r="L40" i="4" s="1"/>
  <c r="M39" i="4" s="1"/>
  <c r="M40" i="4" s="1"/>
  <c r="N39" i="16"/>
  <c r="K40" i="16"/>
  <c r="L39" i="16" s="1"/>
  <c r="L40" i="16" s="1"/>
  <c r="M39" i="16" s="1"/>
  <c r="M40" i="16" s="1"/>
  <c r="N39" i="15"/>
  <c r="K40" i="15"/>
  <c r="L39" i="15" s="1"/>
  <c r="L40" i="15" s="1"/>
  <c r="M39" i="15" s="1"/>
  <c r="M40" i="15" s="1"/>
  <c r="N39" i="10"/>
  <c r="K40" i="10"/>
  <c r="L39" i="10" s="1"/>
  <c r="L40" i="10" s="1"/>
  <c r="M39" i="10" s="1"/>
  <c r="M40" i="10" s="1"/>
  <c r="N39" i="5"/>
  <c r="K40" i="5"/>
  <c r="L39" i="5" s="1"/>
  <c r="L40" i="5" s="1"/>
  <c r="M39" i="5" s="1"/>
  <c r="M40" i="5" s="1"/>
  <c r="N39" i="20"/>
  <c r="K40" i="20"/>
  <c r="L39" i="20" s="1"/>
  <c r="L40" i="20" s="1"/>
  <c r="M39" i="20" s="1"/>
  <c r="M40" i="20" s="1"/>
  <c r="N39" i="3"/>
  <c r="K40" i="3"/>
  <c r="L39" i="3" s="1"/>
  <c r="L40" i="3" s="1"/>
  <c r="M39" i="3" s="1"/>
  <c r="M40" i="3" s="1"/>
  <c r="N39" i="13"/>
  <c r="K40" i="13"/>
  <c r="L39" i="13" s="1"/>
  <c r="L40" i="13" s="1"/>
  <c r="M39" i="13" s="1"/>
  <c r="M40" i="13" s="1"/>
  <c r="N39" i="14"/>
  <c r="K40" i="14"/>
  <c r="L39" i="14" s="1"/>
  <c r="L40" i="14" s="1"/>
  <c r="M39" i="14" s="1"/>
  <c r="M40" i="14" s="1"/>
  <c r="N39" i="18"/>
  <c r="K40" i="18"/>
  <c r="L39" i="18" s="1"/>
  <c r="L40" i="18" s="1"/>
  <c r="M39" i="18" s="1"/>
  <c r="M40" i="18" s="1"/>
  <c r="N39" i="9"/>
  <c r="K40" i="9"/>
  <c r="L39" i="9" s="1"/>
  <c r="L40" i="9" s="1"/>
  <c r="M39" i="9" s="1"/>
  <c r="M40" i="9" s="1"/>
  <c r="N39" i="8"/>
  <c r="K40" i="8"/>
  <c r="L39" i="8" s="1"/>
  <c r="L40" i="8" s="1"/>
  <c r="M39" i="8" s="1"/>
  <c r="M40" i="8" s="1"/>
  <c r="N39" i="11"/>
  <c r="K40" i="11"/>
  <c r="L39" i="11" s="1"/>
  <c r="L40" i="11" s="1"/>
  <c r="M39" i="11" s="1"/>
  <c r="M40" i="11" s="1"/>
  <c r="N39" i="7"/>
  <c r="K40" i="7"/>
  <c r="L39" i="7" s="1"/>
  <c r="L40" i="7" s="1"/>
  <c r="M39" i="7" s="1"/>
  <c r="M40" i="7" s="1"/>
  <c r="N39" i="12"/>
  <c r="K40" i="12"/>
  <c r="L39" i="12" s="1"/>
  <c r="L40" i="12" s="1"/>
  <c r="M39" i="12" s="1"/>
  <c r="M40" i="12" s="1"/>
  <c r="N39" i="19"/>
  <c r="K40" i="19"/>
  <c r="L39" i="19" s="1"/>
  <c r="L40" i="19" s="1"/>
  <c r="M39" i="19" s="1"/>
  <c r="M40" i="19" s="1"/>
  <c r="N39" i="17"/>
  <c r="K40" i="17"/>
  <c r="L39" i="17" s="1"/>
  <c r="L40" i="17" s="1"/>
  <c r="M39" i="17" s="1"/>
  <c r="M40" i="17" s="1"/>
  <c r="N39" i="1"/>
  <c r="K40" i="1"/>
  <c r="L39" i="1" s="1"/>
  <c r="L40" i="1" s="1"/>
  <c r="M39" i="1" s="1"/>
  <c r="M40" i="1" s="1"/>
  <c r="N40" i="1" l="1"/>
  <c r="O39" i="1"/>
  <c r="O39" i="18"/>
  <c r="N40" i="18"/>
  <c r="N40" i="14"/>
  <c r="O39" i="14"/>
  <c r="O39" i="20"/>
  <c r="N40" i="20"/>
  <c r="O39" i="17"/>
  <c r="N40" i="17"/>
  <c r="N40" i="4"/>
  <c r="O39" i="4"/>
  <c r="N40" i="8"/>
  <c r="O39" i="8"/>
  <c r="N40" i="3"/>
  <c r="O39" i="3"/>
  <c r="N40" i="7"/>
  <c r="O39" i="7"/>
  <c r="N40" i="16"/>
  <c r="O39" i="16"/>
  <c r="N40" i="11"/>
  <c r="O39" i="11"/>
  <c r="N40" i="5"/>
  <c r="O39" i="5"/>
  <c r="O39" i="19"/>
  <c r="N40" i="19"/>
  <c r="N40" i="13"/>
  <c r="O39" i="13"/>
  <c r="O39" i="10"/>
  <c r="N40" i="10"/>
  <c r="O39" i="2"/>
  <c r="N40" i="2"/>
  <c r="N40" i="12"/>
  <c r="O39" i="12"/>
  <c r="O39" i="9"/>
  <c r="N40" i="9"/>
  <c r="N40" i="15"/>
  <c r="O39" i="15"/>
  <c r="O40" i="6"/>
  <c r="P39" i="6" s="1"/>
  <c r="P40" i="6" s="1"/>
  <c r="Q39" i="6" s="1"/>
  <c r="Q40" i="6" s="1"/>
  <c r="R39" i="6"/>
  <c r="R39" i="3" l="1"/>
  <c r="O40" i="3"/>
  <c r="P39" i="3" s="1"/>
  <c r="P40" i="3" s="1"/>
  <c r="Q39" i="3" s="1"/>
  <c r="Q40" i="3" s="1"/>
  <c r="O40" i="2"/>
  <c r="P39" i="2" s="1"/>
  <c r="P40" i="2" s="1"/>
  <c r="Q39" i="2" s="1"/>
  <c r="Q40" i="2" s="1"/>
  <c r="R39" i="2"/>
  <c r="R39" i="5"/>
  <c r="O40" i="5"/>
  <c r="P39" i="5" s="1"/>
  <c r="P40" i="5" s="1"/>
  <c r="Q39" i="5" s="1"/>
  <c r="Q40" i="5" s="1"/>
  <c r="R39" i="20"/>
  <c r="O40" i="20"/>
  <c r="P39" i="20" s="1"/>
  <c r="P40" i="20" s="1"/>
  <c r="Q39" i="20" s="1"/>
  <c r="Q40" i="20" s="1"/>
  <c r="O40" i="8"/>
  <c r="P39" i="8" s="1"/>
  <c r="P40" i="8" s="1"/>
  <c r="Q39" i="8" s="1"/>
  <c r="Q40" i="8" s="1"/>
  <c r="R39" i="8"/>
  <c r="O40" i="7"/>
  <c r="P39" i="7" s="1"/>
  <c r="P40" i="7" s="1"/>
  <c r="Q39" i="7" s="1"/>
  <c r="Q40" i="7" s="1"/>
  <c r="R39" i="7"/>
  <c r="R39" i="1"/>
  <c r="O40" i="1"/>
  <c r="P39" i="1" s="1"/>
  <c r="P40" i="1" s="1"/>
  <c r="Q39" i="1" s="1"/>
  <c r="Q40" i="1" s="1"/>
  <c r="R40" i="6"/>
  <c r="S39" i="6"/>
  <c r="O40" i="15"/>
  <c r="P39" i="15" s="1"/>
  <c r="P40" i="15" s="1"/>
  <c r="Q39" i="15" s="1"/>
  <c r="Q40" i="15" s="1"/>
  <c r="R39" i="15"/>
  <c r="R39" i="11"/>
  <c r="O40" i="11"/>
  <c r="P39" i="11" s="1"/>
  <c r="P40" i="11" s="1"/>
  <c r="Q39" i="11" s="1"/>
  <c r="Q40" i="11" s="1"/>
  <c r="O40" i="14"/>
  <c r="P39" i="14" s="1"/>
  <c r="P40" i="14" s="1"/>
  <c r="Q39" i="14" s="1"/>
  <c r="Q40" i="14" s="1"/>
  <c r="R39" i="14"/>
  <c r="O40" i="10"/>
  <c r="P39" i="10" s="1"/>
  <c r="P40" i="10" s="1"/>
  <c r="Q39" i="10" s="1"/>
  <c r="Q40" i="10" s="1"/>
  <c r="R39" i="10"/>
  <c r="R39" i="13"/>
  <c r="O40" i="13"/>
  <c r="P39" i="13" s="1"/>
  <c r="P40" i="13" s="1"/>
  <c r="Q39" i="13" s="1"/>
  <c r="Q40" i="13" s="1"/>
  <c r="R39" i="16"/>
  <c r="O40" i="16"/>
  <c r="P39" i="16" s="1"/>
  <c r="P40" i="16" s="1"/>
  <c r="Q39" i="16" s="1"/>
  <c r="Q40" i="16" s="1"/>
  <c r="R39" i="4"/>
  <c r="O40" i="4"/>
  <c r="P39" i="4" s="1"/>
  <c r="P40" i="4" s="1"/>
  <c r="Q39" i="4" s="1"/>
  <c r="Q40" i="4" s="1"/>
  <c r="R39" i="9"/>
  <c r="O40" i="9"/>
  <c r="P39" i="9" s="1"/>
  <c r="P40" i="9" s="1"/>
  <c r="Q39" i="9" s="1"/>
  <c r="Q40" i="9" s="1"/>
  <c r="R39" i="18"/>
  <c r="O40" i="18"/>
  <c r="P39" i="18" s="1"/>
  <c r="P40" i="18" s="1"/>
  <c r="Q39" i="18" s="1"/>
  <c r="Q40" i="18" s="1"/>
  <c r="R39" i="12"/>
  <c r="O40" i="12"/>
  <c r="P39" i="12" s="1"/>
  <c r="P40" i="12" s="1"/>
  <c r="Q39" i="12" s="1"/>
  <c r="Q40" i="12" s="1"/>
  <c r="R39" i="19"/>
  <c r="O40" i="19"/>
  <c r="P39" i="19" s="1"/>
  <c r="P40" i="19" s="1"/>
  <c r="Q39" i="19" s="1"/>
  <c r="Q40" i="19" s="1"/>
  <c r="R39" i="17"/>
  <c r="O40" i="17"/>
  <c r="P39" i="17" s="1"/>
  <c r="P40" i="17" s="1"/>
  <c r="Q39" i="17" s="1"/>
  <c r="Q40" i="17" s="1"/>
  <c r="R40" i="9" l="1"/>
  <c r="S39" i="9"/>
  <c r="R40" i="5"/>
  <c r="S39" i="5"/>
  <c r="R40" i="20"/>
  <c r="S39" i="20"/>
  <c r="S39" i="19"/>
  <c r="R40" i="19"/>
  <c r="S39" i="1"/>
  <c r="R40" i="1"/>
  <c r="S39" i="16"/>
  <c r="R40" i="16"/>
  <c r="R40" i="18"/>
  <c r="S39" i="18"/>
  <c r="R40" i="3"/>
  <c r="S39" i="3"/>
  <c r="R40" i="17"/>
  <c r="S39" i="17"/>
  <c r="V39" i="6"/>
  <c r="S40" i="6"/>
  <c r="T39" i="6" s="1"/>
  <c r="T40" i="6" s="1"/>
  <c r="U39" i="6" s="1"/>
  <c r="U40" i="6" s="1"/>
  <c r="V40" i="6" s="1"/>
  <c r="W40" i="6" s="1"/>
  <c r="R40" i="10"/>
  <c r="S39" i="10"/>
  <c r="S39" i="4"/>
  <c r="R40" i="4"/>
  <c r="R40" i="14"/>
  <c r="S39" i="14"/>
  <c r="S39" i="12"/>
  <c r="R40" i="12"/>
  <c r="R40" i="11"/>
  <c r="S39" i="11"/>
  <c r="S39" i="7"/>
  <c r="R40" i="7"/>
  <c r="R40" i="2"/>
  <c r="S39" i="2"/>
  <c r="R40" i="13"/>
  <c r="S39" i="13"/>
  <c r="S39" i="15"/>
  <c r="R40" i="15"/>
  <c r="S39" i="8"/>
  <c r="R40" i="8"/>
  <c r="V39" i="3" l="1"/>
  <c r="S40" i="3"/>
  <c r="T39" i="3" s="1"/>
  <c r="T40" i="3" s="1"/>
  <c r="U39" i="3" s="1"/>
  <c r="U40" i="3" s="1"/>
  <c r="V40" i="3" s="1"/>
  <c r="W40" i="3" s="1"/>
  <c r="V39" i="4"/>
  <c r="S40" i="4"/>
  <c r="T39" i="4" s="1"/>
  <c r="T40" i="4" s="1"/>
  <c r="U39" i="4" s="1"/>
  <c r="U40" i="4" s="1"/>
  <c r="V40" i="4" s="1"/>
  <c r="W40" i="4" s="1"/>
  <c r="V39" i="18"/>
  <c r="S40" i="18"/>
  <c r="T39" i="18" s="1"/>
  <c r="T40" i="18" s="1"/>
  <c r="U39" i="18" s="1"/>
  <c r="U40" i="18" s="1"/>
  <c r="V40" i="18" s="1"/>
  <c r="W40" i="18" s="1"/>
  <c r="V39" i="8"/>
  <c r="S40" i="8"/>
  <c r="T39" i="8" s="1"/>
  <c r="T40" i="8" s="1"/>
  <c r="U39" i="8" s="1"/>
  <c r="U40" i="8" s="1"/>
  <c r="V40" i="8" s="1"/>
  <c r="W40" i="8" s="1"/>
  <c r="V39" i="19"/>
  <c r="S40" i="19"/>
  <c r="T39" i="19" s="1"/>
  <c r="T40" i="19" s="1"/>
  <c r="U39" i="19" s="1"/>
  <c r="U40" i="19" s="1"/>
  <c r="V40" i="19" s="1"/>
  <c r="W40" i="19" s="1"/>
  <c r="V39" i="10"/>
  <c r="S40" i="10"/>
  <c r="T39" i="10" s="1"/>
  <c r="T40" i="10" s="1"/>
  <c r="U39" i="10" s="1"/>
  <c r="U40" i="10" s="1"/>
  <c r="V40" i="10" s="1"/>
  <c r="W40" i="10" s="1"/>
  <c r="V39" i="15"/>
  <c r="S40" i="15"/>
  <c r="T39" i="15" s="1"/>
  <c r="T40" i="15" s="1"/>
  <c r="U39" i="15" s="1"/>
  <c r="U40" i="15" s="1"/>
  <c r="V40" i="15" s="1"/>
  <c r="W40" i="15" s="1"/>
  <c r="V39" i="13"/>
  <c r="S40" i="13"/>
  <c r="T39" i="13" s="1"/>
  <c r="T40" i="13" s="1"/>
  <c r="U39" i="13" s="1"/>
  <c r="U40" i="13" s="1"/>
  <c r="V40" i="13" s="1"/>
  <c r="W40" i="13" s="1"/>
  <c r="V39" i="14"/>
  <c r="S40" i="14"/>
  <c r="T39" i="14" s="1"/>
  <c r="T40" i="14" s="1"/>
  <c r="U39" i="14" s="1"/>
  <c r="U40" i="14" s="1"/>
  <c r="V40" i="14" s="1"/>
  <c r="W40" i="14" s="1"/>
  <c r="V39" i="9"/>
  <c r="S40" i="9"/>
  <c r="T39" i="9" s="1"/>
  <c r="T40" i="9" s="1"/>
  <c r="U39" i="9" s="1"/>
  <c r="U40" i="9" s="1"/>
  <c r="V40" i="9" s="1"/>
  <c r="W40" i="9" s="1"/>
  <c r="V39" i="7"/>
  <c r="S40" i="7"/>
  <c r="T39" i="7" s="1"/>
  <c r="T40" i="7" s="1"/>
  <c r="U39" i="7" s="1"/>
  <c r="U40" i="7" s="1"/>
  <c r="V40" i="7" s="1"/>
  <c r="W40" i="7" s="1"/>
  <c r="V39" i="11"/>
  <c r="S40" i="11"/>
  <c r="T39" i="11" s="1"/>
  <c r="T40" i="11" s="1"/>
  <c r="U39" i="11" s="1"/>
  <c r="U40" i="11" s="1"/>
  <c r="V40" i="11" s="1"/>
  <c r="W40" i="11" s="1"/>
  <c r="V39" i="20"/>
  <c r="S40" i="20"/>
  <c r="T39" i="20" s="1"/>
  <c r="T40" i="20" s="1"/>
  <c r="U39" i="20" s="1"/>
  <c r="U40" i="20" s="1"/>
  <c r="V40" i="20" s="1"/>
  <c r="W40" i="20" s="1"/>
  <c r="V39" i="5"/>
  <c r="S40" i="5"/>
  <c r="T39" i="5" s="1"/>
  <c r="T40" i="5" s="1"/>
  <c r="U39" i="5" s="1"/>
  <c r="U40" i="5" s="1"/>
  <c r="V40" i="5" s="1"/>
  <c r="W40" i="5" s="1"/>
  <c r="V39" i="12"/>
  <c r="S40" i="12"/>
  <c r="T39" i="12" s="1"/>
  <c r="T40" i="12" s="1"/>
  <c r="U39" i="12" s="1"/>
  <c r="U40" i="12" s="1"/>
  <c r="V40" i="12" s="1"/>
  <c r="W40" i="12" s="1"/>
  <c r="V39" i="16"/>
  <c r="S40" i="16"/>
  <c r="T39" i="16" s="1"/>
  <c r="T40" i="16" s="1"/>
  <c r="U39" i="16" s="1"/>
  <c r="U40" i="16" s="1"/>
  <c r="V40" i="16" s="1"/>
  <c r="W40" i="16" s="1"/>
  <c r="V39" i="2"/>
  <c r="S40" i="2"/>
  <c r="T39" i="2" s="1"/>
  <c r="T40" i="2" s="1"/>
  <c r="U39" i="2" s="1"/>
  <c r="U40" i="2" s="1"/>
  <c r="V40" i="2" s="1"/>
  <c r="W40" i="2" s="1"/>
  <c r="V39" i="17"/>
  <c r="S40" i="17"/>
  <c r="T39" i="17" s="1"/>
  <c r="T40" i="17" s="1"/>
  <c r="U39" i="17" s="1"/>
  <c r="U40" i="17" s="1"/>
  <c r="V40" i="17" s="1"/>
  <c r="W40" i="17" s="1"/>
  <c r="V39" i="1"/>
  <c r="S40" i="1"/>
  <c r="T39" i="1" s="1"/>
  <c r="T40" i="1" s="1"/>
  <c r="U39" i="1" s="1"/>
  <c r="U40" i="1" s="1"/>
  <c r="V40" i="1" s="1"/>
  <c r="W40" i="1" s="1"/>
</calcChain>
</file>

<file path=xl/sharedStrings.xml><?xml version="1.0" encoding="utf-8"?>
<sst xmlns="http://schemas.openxmlformats.org/spreadsheetml/2006/main" count="2100" uniqueCount="85">
  <si>
    <t>Free State: Matjhabeng (FS184) - Table C7 Quarterly Budgeted Cash Flows ( Waste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</si>
  <si>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</si>
  <si>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</si>
  <si>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</si>
  <si>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</si>
  <si>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</si>
  <si>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</si>
  <si>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</si>
  <si>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</si>
  <si>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</si>
  <si>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</si>
  <si>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</si>
  <si>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</si>
  <si>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</si>
  <si>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</si>
  <si>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</si>
  <si>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</si>
  <si>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</si>
  <si>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</si>
  <si>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</si>
  <si>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</si>
  <si>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</si>
  <si>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</si>
  <si>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</si>
  <si>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</si>
  <si>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</si>
  <si>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</si>
  <si>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</si>
  <si>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</si>
  <si>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</si>
  <si>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</si>
  <si>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</si>
  <si>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</si>
  <si>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</si>
  <si>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</si>
  <si>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</si>
  <si>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</si>
  <si>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</si>
  <si>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</si>
  <si>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</si>
  <si>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</si>
  <si>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</si>
  <si>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</si>
  <si>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</si>
  <si>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</si>
  <si>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</si>
  <si>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</si>
  <si>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</si>
  <si>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</si>
  <si>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</si>
  <si>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</si>
  <si>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</si>
  <si>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</si>
  <si>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</si>
  <si>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</si>
  <si>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</si>
  <si>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</si>
  <si>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</si>
  <si>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</si>
  <si>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</si>
  <si>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</si>
  <si>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</si>
  <si>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</si>
  <si>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Emfuleni (GT421) - Table C7 Quarterly Budgeted Cash Flows ( Waste management                                   ) for 2nd Quarter ended 31 December 2024 (Figures Finalised as at 2025/01/29)</t>
  </si>
  <si>
    <t>Gauteng: Mogale City (GT481) - Table C7 Quarterly Budgeted Cash Flows ( Waste management                                   ) for 2nd Quarter ended 31 December 2024 (Figures Finalised as at 2025/01/29)</t>
  </si>
  <si>
    <t>Kwazulu-Natal: Msunduzi (KZN225) - Table C7 Quarterly Budgeted Cash Flows ( Waste management                                   ) for 2nd Quarter ended 31 December 2024 (Figures Finalised as at 2025/01/29)</t>
  </si>
  <si>
    <t>Kwazulu-Natal: Newcastle (KZN252) - Table C7 Quarterly Budgeted Cash Flows ( Waste management                                   ) for 2nd Quarter ended 31 December 2024 (Figures Finalised as at 2025/01/29)</t>
  </si>
  <si>
    <t>Kwazulu-Natal: uMhlathuze (KZN282) - Table C7 Quarterly Budgeted Cash Flows ( Waste management                                   ) for 2nd Quarter ended 31 December 2024 (Figures Finalised as at 2025/01/29)</t>
  </si>
  <si>
    <t>Limpopo: Polokwane (LIM354) - Table C7 Quarterly Budgeted Cash Flows ( Waste management                                   ) for 2nd Quarter ended 31 December 2024 (Figures Finalised as at 2025/01/29)</t>
  </si>
  <si>
    <t>Mpumalanga: Govan Mbeki (MP307) - Table C7 Quarterly Budgeted Cash Flows ( Waste management                                   ) for 2nd Quarter ended 31 December 2024 (Figures Finalised as at 2025/01/29)</t>
  </si>
  <si>
    <t>Mpumalanga: Emalahleni (MP) (MP312) - Table C7 Quarterly Budgeted Cash Flows ( Waste management                                   ) for 2nd Quarter ended 31 December 2024 (Figures Finalised as at 2025/01/29)</t>
  </si>
  <si>
    <t>Mpumalanga: Steve Tshwete (MP313) - Table C7 Quarterly Budgeted Cash Flows ( Waste management                                   ) for 2nd Quarter ended 31 December 2024 (Figures Finalised as at 2025/01/29)</t>
  </si>
  <si>
    <t>Mpumalanga: City of Mbombela (MP326) - Table C7 Quarterly Budgeted Cash Flows ( Waste management                                   ) for 2nd Quarter ended 31 December 2024 (Figures Finalised as at 2025/01/29)</t>
  </si>
  <si>
    <t>Northern Cape: Sol Plaatje (NC091) - Table C7 Quarterly Budgeted Cash Flows ( Waste management                                   ) for 2nd Quarter ended 31 December 2024 (Figures Finalised as at 2025/01/29)</t>
  </si>
  <si>
    <t>North West: Madibeng (NW372) - Table C7 Quarterly Budgeted Cash Flows ( Waste management                                   ) for 2nd Quarter ended 31 December 2024 (Figures Finalised as at 2025/01/29)</t>
  </si>
  <si>
    <t>North West: Rustenburg (NW373) - Table C7 Quarterly Budgeted Cash Flows ( Waste management                                   ) for 2nd Quarter ended 31 December 2024 (Figures Finalised as at 2025/01/29)</t>
  </si>
  <si>
    <t>North West: City of Matlosana (NW403) - Table C7 Quarterly Budgeted Cash Flows ( Waste management                                   ) for 2nd Quarter ended 31 December 2024 (Figures Finalised as at 2025/01/29)</t>
  </si>
  <si>
    <t>North West: J B Marks (NW405) - Table C7 Quarterly Budgeted Cash Flows ( Waste management                                   ) for 2nd Quarter ended 31 December 2024 (Figures Finalised as at 2025/01/29)</t>
  </si>
  <si>
    <t>Western Cape: Drakenstein (WC023) - Table C7 Quarterly Budgeted Cash Flows ( Waste management                                   ) for 2nd Quarter ended 31 December 2024 (Figures Finalised as at 2025/01/29)</t>
  </si>
  <si>
    <t>Western Cape: Stellenbosch (WC024) - Table C7 Quarterly Budgeted Cash Flows ( Waste management                                   ) for 2nd Quarter ended 31 December 2024 (Figures Finalised as at 2025/01/29)</t>
  </si>
  <si>
    <t>Western Cape: George (WC044) - Table C7 Quarterly Budgeted Cash Flows ( Waste management                                   ) for 2nd Quarter ended 31 December 2024 (Figures Finalised as at 2025/01/29)</t>
  </si>
  <si>
    <t>Summary - Table C7 Quarterly Budgeted Cash Flows ( Waste management      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</si>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</sst>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14542537</v>
      </c>
      <c r="D6" s="18"/>
      <c r="E6" s="19"/>
      <c r="F6" s="20"/>
      <c r="G6" s="20"/>
      <c r="H6" s="20">
        <v>5842324</v>
      </c>
      <c r="I6" s="20">
        <v>3934868</v>
      </c>
      <c r="J6" s="20">
        <v>9777192</v>
      </c>
      <c r="K6" s="20">
        <v>14073099</v>
      </c>
      <c r="L6" s="20"/>
      <c r="M6" s="20">
        <v>5098</v>
      </c>
      <c r="N6" s="20">
        <v>14078197</v>
      </c>
      <c r="O6" s="20"/>
      <c r="P6" s="20"/>
      <c r="Q6" s="20"/>
      <c r="R6" s="20"/>
      <c r="S6" s="20"/>
      <c r="T6" s="20"/>
      <c r="U6" s="20"/>
      <c r="V6" s="20"/>
      <c r="W6" s="20">
        <v>23855389</v>
      </c>
      <c r="X6" s="20"/>
      <c r="Y6" s="20">
        <v>23855389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531258990</v>
      </c>
      <c r="D7" s="18"/>
      <c r="E7" s="19">
        <v>1743954322</v>
      </c>
      <c r="F7" s="20">
        <v>1741007393</v>
      </c>
      <c r="G7" s="20">
        <v>58865811</v>
      </c>
      <c r="H7" s="20">
        <v>59850240</v>
      </c>
      <c r="I7" s="20">
        <v>52648444</v>
      </c>
      <c r="J7" s="20">
        <v>171364495</v>
      </c>
      <c r="K7" s="20">
        <v>73709158</v>
      </c>
      <c r="L7" s="20">
        <v>62630563</v>
      </c>
      <c r="M7" s="20">
        <v>63652297</v>
      </c>
      <c r="N7" s="20">
        <v>199992018</v>
      </c>
      <c r="O7" s="20"/>
      <c r="P7" s="20"/>
      <c r="Q7" s="20"/>
      <c r="R7" s="20"/>
      <c r="S7" s="20"/>
      <c r="T7" s="20"/>
      <c r="U7" s="20"/>
      <c r="V7" s="20"/>
      <c r="W7" s="20">
        <v>371356513</v>
      </c>
      <c r="X7" s="20">
        <v>776991847</v>
      </c>
      <c r="Y7" s="20">
        <v>-405635334</v>
      </c>
      <c r="Z7" s="21">
        <v>-52.205867483188662</v>
      </c>
      <c r="AA7" s="22">
        <v>1741007393</v>
      </c>
    </row>
    <row r="8" spans="1:27" x14ac:dyDescent="0.25">
      <c r="A8" s="23" t="s">
        <v>36</v>
      </c>
      <c r="B8" s="17" t="s">
        <v>32</v>
      </c>
      <c r="C8" s="18">
        <v>508229</v>
      </c>
      <c r="D8" s="18"/>
      <c r="E8" s="19">
        <v>12022331</v>
      </c>
      <c r="F8" s="20">
        <v>12022331</v>
      </c>
      <c r="G8" s="20">
        <v>49423</v>
      </c>
      <c r="H8" s="20">
        <v>49682</v>
      </c>
      <c r="I8" s="20">
        <v>43644</v>
      </c>
      <c r="J8" s="20">
        <v>142749</v>
      </c>
      <c r="K8" s="20">
        <v>70785</v>
      </c>
      <c r="L8" s="20">
        <v>85112</v>
      </c>
      <c r="M8" s="20">
        <v>118560</v>
      </c>
      <c r="N8" s="20">
        <v>274457</v>
      </c>
      <c r="O8" s="20"/>
      <c r="P8" s="20"/>
      <c r="Q8" s="20"/>
      <c r="R8" s="20"/>
      <c r="S8" s="20"/>
      <c r="T8" s="20"/>
      <c r="U8" s="20"/>
      <c r="V8" s="20"/>
      <c r="W8" s="20">
        <v>417206</v>
      </c>
      <c r="X8" s="20">
        <v>6054031</v>
      </c>
      <c r="Y8" s="20">
        <v>-5636825</v>
      </c>
      <c r="Z8" s="21">
        <v>-93.108624650253688</v>
      </c>
      <c r="AA8" s="22">
        <v>12022331</v>
      </c>
    </row>
    <row r="9" spans="1:27" x14ac:dyDescent="0.25">
      <c r="A9" s="23" t="s">
        <v>37</v>
      </c>
      <c r="B9" s="17" t="s">
        <v>6</v>
      </c>
      <c r="C9" s="18">
        <v>178464089</v>
      </c>
      <c r="D9" s="18"/>
      <c r="E9" s="19">
        <v>668315242</v>
      </c>
      <c r="F9" s="20">
        <v>668915242</v>
      </c>
      <c r="G9" s="20">
        <v>84372422</v>
      </c>
      <c r="H9" s="20">
        <v>401959</v>
      </c>
      <c r="I9" s="20"/>
      <c r="J9" s="20">
        <v>84774381</v>
      </c>
      <c r="K9" s="20"/>
      <c r="L9" s="20">
        <v>723628</v>
      </c>
      <c r="M9" s="20">
        <v>67497908</v>
      </c>
      <c r="N9" s="20">
        <v>68221536</v>
      </c>
      <c r="O9" s="20"/>
      <c r="P9" s="20"/>
      <c r="Q9" s="20"/>
      <c r="R9" s="20"/>
      <c r="S9" s="20"/>
      <c r="T9" s="20"/>
      <c r="U9" s="20"/>
      <c r="V9" s="20"/>
      <c r="W9" s="20">
        <v>152995917</v>
      </c>
      <c r="X9" s="20">
        <v>394708636</v>
      </c>
      <c r="Y9" s="20">
        <v>-241712719</v>
      </c>
      <c r="Z9" s="21">
        <v>-61.23826462210976</v>
      </c>
      <c r="AA9" s="22">
        <v>668915242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66989177</v>
      </c>
      <c r="F10" s="20">
        <v>66989177</v>
      </c>
      <c r="G10" s="20">
        <v>8152577</v>
      </c>
      <c r="H10" s="20"/>
      <c r="I10" s="20"/>
      <c r="J10" s="20">
        <v>8152577</v>
      </c>
      <c r="K10" s="20"/>
      <c r="L10" s="20"/>
      <c r="M10" s="20">
        <v>4076289</v>
      </c>
      <c r="N10" s="20">
        <v>4076289</v>
      </c>
      <c r="O10" s="20"/>
      <c r="P10" s="20"/>
      <c r="Q10" s="20"/>
      <c r="R10" s="20"/>
      <c r="S10" s="20"/>
      <c r="T10" s="20"/>
      <c r="U10" s="20"/>
      <c r="V10" s="20"/>
      <c r="W10" s="20">
        <v>12228866</v>
      </c>
      <c r="X10" s="20">
        <v>45126838</v>
      </c>
      <c r="Y10" s="20">
        <v>-32897972</v>
      </c>
      <c r="Z10" s="21">
        <v>-72.901123717110423</v>
      </c>
      <c r="AA10" s="22">
        <v>66989177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24146101</v>
      </c>
      <c r="F11" s="20">
        <v>24146101</v>
      </c>
      <c r="G11" s="20">
        <v>156545</v>
      </c>
      <c r="H11" s="20">
        <v>804797</v>
      </c>
      <c r="I11" s="20">
        <v>52125</v>
      </c>
      <c r="J11" s="20">
        <v>1013467</v>
      </c>
      <c r="K11" s="20">
        <v>124843</v>
      </c>
      <c r="L11" s="20">
        <v>179689</v>
      </c>
      <c r="M11" s="20">
        <v>178962</v>
      </c>
      <c r="N11" s="20">
        <v>483494</v>
      </c>
      <c r="O11" s="20"/>
      <c r="P11" s="20"/>
      <c r="Q11" s="20"/>
      <c r="R11" s="20"/>
      <c r="S11" s="20"/>
      <c r="T11" s="20"/>
      <c r="U11" s="20"/>
      <c r="V11" s="20"/>
      <c r="W11" s="20">
        <v>1496961</v>
      </c>
      <c r="X11" s="20">
        <v>12073062</v>
      </c>
      <c r="Y11" s="20">
        <v>-10576101</v>
      </c>
      <c r="Z11" s="21">
        <v>-87.600817423119338</v>
      </c>
      <c r="AA11" s="22">
        <v>24146101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-452359531</v>
      </c>
      <c r="D14" s="18"/>
      <c r="E14" s="19">
        <v>-1063515026</v>
      </c>
      <c r="F14" s="20">
        <v>-1056407991</v>
      </c>
      <c r="G14" s="20">
        <v>-45039353</v>
      </c>
      <c r="H14" s="20">
        <v>-37712314</v>
      </c>
      <c r="I14" s="20">
        <v>-46361603</v>
      </c>
      <c r="J14" s="20">
        <v>-129113270</v>
      </c>
      <c r="K14" s="20">
        <v>-58821074</v>
      </c>
      <c r="L14" s="20">
        <v>-50668637</v>
      </c>
      <c r="M14" s="20">
        <v>-46924930</v>
      </c>
      <c r="N14" s="20">
        <v>-156414641</v>
      </c>
      <c r="O14" s="20"/>
      <c r="P14" s="20"/>
      <c r="Q14" s="20"/>
      <c r="R14" s="20"/>
      <c r="S14" s="20"/>
      <c r="T14" s="20"/>
      <c r="U14" s="20"/>
      <c r="V14" s="20"/>
      <c r="W14" s="20">
        <v>-285527911</v>
      </c>
      <c r="X14" s="20">
        <v>-533135060</v>
      </c>
      <c r="Y14" s="20">
        <v>247607149</v>
      </c>
      <c r="Z14" s="21">
        <v>-46.443606428734959</v>
      </c>
      <c r="AA14" s="22">
        <v>-1056407991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-12519939</v>
      </c>
      <c r="F15" s="20">
        <v>-12519939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-6241162</v>
      </c>
      <c r="Y15" s="20">
        <v>6241162</v>
      </c>
      <c r="Z15" s="21">
        <v>-100</v>
      </c>
      <c r="AA15" s="22">
        <v>-12519939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-4795227</v>
      </c>
      <c r="F16" s="20">
        <v>-4795227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-2397612</v>
      </c>
      <c r="Y16" s="20">
        <v>2397612</v>
      </c>
      <c r="Z16" s="21">
        <v>-100</v>
      </c>
      <c r="AA16" s="22">
        <v>-4795227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272414314</v>
      </c>
      <c r="D17" s="26">
        <f>SUM(D6:D16)</f>
        <v>0</v>
      </c>
      <c r="E17" s="27">
        <f t="shared" si="0"/>
        <v>1434596981</v>
      </c>
      <c r="F17" s="28">
        <f t="shared" si="0"/>
        <v>1439357087</v>
      </c>
      <c r="G17" s="28">
        <f t="shared" si="0"/>
        <v>106557425</v>
      </c>
      <c r="H17" s="28">
        <f t="shared" si="0"/>
        <v>29236688</v>
      </c>
      <c r="I17" s="28">
        <f t="shared" si="0"/>
        <v>10317478</v>
      </c>
      <c r="J17" s="28">
        <f t="shared" si="0"/>
        <v>146111591</v>
      </c>
      <c r="K17" s="28">
        <f t="shared" si="0"/>
        <v>29156811</v>
      </c>
      <c r="L17" s="28">
        <f t="shared" si="0"/>
        <v>12950355</v>
      </c>
      <c r="M17" s="28">
        <f t="shared" si="0"/>
        <v>88604184</v>
      </c>
      <c r="N17" s="28">
        <f t="shared" si="0"/>
        <v>130711350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276822941</v>
      </c>
      <c r="X17" s="28">
        <f t="shared" si="0"/>
        <v>693180580</v>
      </c>
      <c r="Y17" s="28">
        <f t="shared" si="0"/>
        <v>-416357639</v>
      </c>
      <c r="Z17" s="29">
        <f>+IF(X17&lt;&gt;0,+(Y17/X17)*100,0)</f>
        <v>-60.064815866595687</v>
      </c>
      <c r="AA17" s="30">
        <f>SUM(AA6:AA16)</f>
        <v>1439357087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-312846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-130811642</v>
      </c>
      <c r="D26" s="18"/>
      <c r="E26" s="19">
        <v>-148545121</v>
      </c>
      <c r="F26" s="20">
        <v>-144613271</v>
      </c>
      <c r="G26" s="20">
        <v>-19871025</v>
      </c>
      <c r="H26" s="20">
        <v>-5795361</v>
      </c>
      <c r="I26" s="20">
        <v>-18631479</v>
      </c>
      <c r="J26" s="20">
        <v>-44297865</v>
      </c>
      <c r="K26" s="20">
        <v>-14050780</v>
      </c>
      <c r="L26" s="20">
        <v>-26594574</v>
      </c>
      <c r="M26" s="20">
        <v>-17393046</v>
      </c>
      <c r="N26" s="20">
        <v>-58038400</v>
      </c>
      <c r="O26" s="20"/>
      <c r="P26" s="20"/>
      <c r="Q26" s="20"/>
      <c r="R26" s="20"/>
      <c r="S26" s="20"/>
      <c r="T26" s="20"/>
      <c r="U26" s="20"/>
      <c r="V26" s="20"/>
      <c r="W26" s="20">
        <v>-102336265</v>
      </c>
      <c r="X26" s="20">
        <v>-69108014</v>
      </c>
      <c r="Y26" s="20">
        <v>-33228251</v>
      </c>
      <c r="Z26" s="21">
        <v>48.081617567537101</v>
      </c>
      <c r="AA26" s="22">
        <v>-144613271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-131124488</v>
      </c>
      <c r="D27" s="26">
        <f>SUM(D21:D26)</f>
        <v>0</v>
      </c>
      <c r="E27" s="27">
        <f t="shared" si="1"/>
        <v>-148545121</v>
      </c>
      <c r="F27" s="28">
        <f t="shared" si="1"/>
        <v>-144613271</v>
      </c>
      <c r="G27" s="28">
        <f t="shared" si="1"/>
        <v>-19871025</v>
      </c>
      <c r="H27" s="28">
        <f t="shared" si="1"/>
        <v>-5795361</v>
      </c>
      <c r="I27" s="28">
        <f t="shared" si="1"/>
        <v>-18631479</v>
      </c>
      <c r="J27" s="28">
        <f t="shared" si="1"/>
        <v>-44297865</v>
      </c>
      <c r="K27" s="28">
        <f t="shared" si="1"/>
        <v>-14050780</v>
      </c>
      <c r="L27" s="28">
        <f t="shared" si="1"/>
        <v>-26594574</v>
      </c>
      <c r="M27" s="28">
        <f t="shared" si="1"/>
        <v>-17393046</v>
      </c>
      <c r="N27" s="28">
        <f t="shared" si="1"/>
        <v>-58038400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-102336265</v>
      </c>
      <c r="X27" s="28">
        <f t="shared" si="1"/>
        <v>-69108014</v>
      </c>
      <c r="Y27" s="28">
        <f t="shared" si="1"/>
        <v>-33228251</v>
      </c>
      <c r="Z27" s="29">
        <f>+IF(X27&lt;&gt;0,+(Y27/X27)*100,0)</f>
        <v>48.081617567537101</v>
      </c>
      <c r="AA27" s="30">
        <f>SUM(AA21:AA26)</f>
        <v>-144613271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198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198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141290024</v>
      </c>
      <c r="D38" s="32">
        <f>+D17+D27+D36</f>
        <v>0</v>
      </c>
      <c r="E38" s="33">
        <f t="shared" si="3"/>
        <v>1286051860</v>
      </c>
      <c r="F38" s="2">
        <f t="shared" si="3"/>
        <v>1294743816</v>
      </c>
      <c r="G38" s="2">
        <f t="shared" si="3"/>
        <v>86686400</v>
      </c>
      <c r="H38" s="2">
        <f t="shared" si="3"/>
        <v>23441327</v>
      </c>
      <c r="I38" s="2">
        <f t="shared" si="3"/>
        <v>-8314001</v>
      </c>
      <c r="J38" s="2">
        <f t="shared" si="3"/>
        <v>101813726</v>
      </c>
      <c r="K38" s="2">
        <f t="shared" si="3"/>
        <v>15106031</v>
      </c>
      <c r="L38" s="2">
        <f t="shared" si="3"/>
        <v>-13644219</v>
      </c>
      <c r="M38" s="2">
        <f t="shared" si="3"/>
        <v>71211138</v>
      </c>
      <c r="N38" s="2">
        <f t="shared" si="3"/>
        <v>72672950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174486676</v>
      </c>
      <c r="X38" s="2">
        <f t="shared" si="3"/>
        <v>624072566</v>
      </c>
      <c r="Y38" s="2">
        <f t="shared" si="3"/>
        <v>-449585890</v>
      </c>
      <c r="Z38" s="34">
        <f>+IF(X38&lt;&gt;0,+(Y38/X38)*100,0)</f>
        <v>-72.040643106878704</v>
      </c>
      <c r="AA38" s="35">
        <f>+AA17+AA27+AA36</f>
        <v>1294743816</v>
      </c>
    </row>
    <row r="39" spans="1:27" x14ac:dyDescent="0.25">
      <c r="A39" s="23" t="s">
        <v>60</v>
      </c>
      <c r="B39" s="17"/>
      <c r="C39" s="32">
        <v>1010783417</v>
      </c>
      <c r="D39" s="32"/>
      <c r="E39" s="33">
        <v>542785639</v>
      </c>
      <c r="F39" s="2">
        <v>605418477</v>
      </c>
      <c r="G39" s="2">
        <v>1216360625</v>
      </c>
      <c r="H39" s="2">
        <f>+G40+H60</f>
        <v>1302912302</v>
      </c>
      <c r="I39" s="2">
        <f>+H40+I60</f>
        <v>1181606203</v>
      </c>
      <c r="J39" s="2">
        <f>+G39</f>
        <v>1216360625</v>
      </c>
      <c r="K39" s="2">
        <f>+I40+K60</f>
        <v>1156260247</v>
      </c>
      <c r="L39" s="2">
        <f>+K40+L60</f>
        <v>1234709155</v>
      </c>
      <c r="M39" s="2">
        <f>+L40+M60</f>
        <v>1221064936</v>
      </c>
      <c r="N39" s="2">
        <f>+K39</f>
        <v>1156260247</v>
      </c>
      <c r="O39" s="2">
        <f>+M40+O60</f>
        <v>1292276074</v>
      </c>
      <c r="P39" s="2">
        <f>+O40+P60</f>
        <v>1292276074</v>
      </c>
      <c r="Q39" s="2">
        <f>+P40+Q60</f>
        <v>1292276074</v>
      </c>
      <c r="R39" s="2">
        <f>+O39</f>
        <v>1292276074</v>
      </c>
      <c r="S39" s="2">
        <f>+Q40+S60</f>
        <v>1292276074</v>
      </c>
      <c r="T39" s="2">
        <f>+S40+T60</f>
        <v>1292276074</v>
      </c>
      <c r="U39" s="2">
        <f>+T40+U60</f>
        <v>1292276074</v>
      </c>
      <c r="V39" s="2">
        <f>+S39</f>
        <v>1292276074</v>
      </c>
      <c r="W39" s="2">
        <f>+G39</f>
        <v>1216360625</v>
      </c>
      <c r="X39" s="2">
        <v>605418477</v>
      </c>
      <c r="Y39" s="2">
        <f>+W39-X39</f>
        <v>610942148</v>
      </c>
      <c r="Z39" s="34">
        <f>+IF(X39&lt;&gt;0,+(Y39/X39)*100,0)</f>
        <v>100.91237238535751</v>
      </c>
      <c r="AA39" s="35">
        <v>605418477</v>
      </c>
    </row>
    <row r="40" spans="1:27" x14ac:dyDescent="0.25">
      <c r="A40" s="41" t="s">
        <v>62</v>
      </c>
      <c r="B40" s="42" t="s">
        <v>61</v>
      </c>
      <c r="C40" s="43">
        <f>+C38+C39</f>
        <v>1152073441</v>
      </c>
      <c r="D40" s="43">
        <f t="shared" ref="D40:AA40" si="4">+D38+D39</f>
        <v>0</v>
      </c>
      <c r="E40" s="44">
        <f t="shared" si="4"/>
        <v>1828837499</v>
      </c>
      <c r="F40" s="45">
        <f t="shared" si="4"/>
        <v>1900162293</v>
      </c>
      <c r="G40" s="45">
        <f t="shared" si="4"/>
        <v>1303047025</v>
      </c>
      <c r="H40" s="45">
        <f t="shared" si="4"/>
        <v>1326353629</v>
      </c>
      <c r="I40" s="45">
        <f t="shared" si="4"/>
        <v>1173292202</v>
      </c>
      <c r="J40" s="45">
        <f>+I40</f>
        <v>1173292202</v>
      </c>
      <c r="K40" s="45">
        <f t="shared" si="4"/>
        <v>1171366278</v>
      </c>
      <c r="L40" s="45">
        <f t="shared" si="4"/>
        <v>1221064936</v>
      </c>
      <c r="M40" s="45">
        <f t="shared" si="4"/>
        <v>1292276074</v>
      </c>
      <c r="N40" s="45">
        <f>+M40</f>
        <v>1292276074</v>
      </c>
      <c r="O40" s="45">
        <f t="shared" si="4"/>
        <v>1292276074</v>
      </c>
      <c r="P40" s="45">
        <f t="shared" si="4"/>
        <v>1292276074</v>
      </c>
      <c r="Q40" s="45">
        <f t="shared" si="4"/>
        <v>1292276074</v>
      </c>
      <c r="R40" s="45">
        <f>+Q40</f>
        <v>1292276074</v>
      </c>
      <c r="S40" s="45">
        <f t="shared" si="4"/>
        <v>1292276074</v>
      </c>
      <c r="T40" s="45">
        <f t="shared" si="4"/>
        <v>1292276074</v>
      </c>
      <c r="U40" s="45">
        <f t="shared" si="4"/>
        <v>1292276074</v>
      </c>
      <c r="V40" s="45">
        <f>+U40</f>
        <v>1292276074</v>
      </c>
      <c r="W40" s="45">
        <f>+V40</f>
        <v>1292276074</v>
      </c>
      <c r="X40" s="45">
        <f t="shared" si="4"/>
        <v>1229491043</v>
      </c>
      <c r="Y40" s="45">
        <f t="shared" si="4"/>
        <v>161356258</v>
      </c>
      <c r="Z40" s="46">
        <f>+IF(X40&lt;&gt;0,+(Y40/X40)*100,0)</f>
        <v>13.123825416920912</v>
      </c>
      <c r="AA40" s="47">
        <f t="shared" si="4"/>
        <v>1900162293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1216360625</v>
      </c>
      <c r="H60">
        <v>-134723</v>
      </c>
      <c r="I60">
        <v>-144747426</v>
      </c>
      <c r="J60">
        <v>1216360625</v>
      </c>
      <c r="K60">
        <v>-17031955</v>
      </c>
      <c r="L60">
        <v>63342877</v>
      </c>
      <c r="N60">
        <v>-17031955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14542537</v>
      </c>
      <c r="D6" s="18"/>
      <c r="E6" s="19"/>
      <c r="F6" s="20"/>
      <c r="G6" s="20"/>
      <c r="H6" s="20">
        <v>5842324</v>
      </c>
      <c r="I6" s="20">
        <v>3934868</v>
      </c>
      <c r="J6" s="20">
        <v>9777192</v>
      </c>
      <c r="K6" s="20">
        <v>14073099</v>
      </c>
      <c r="L6" s="20"/>
      <c r="M6" s="20">
        <v>5098</v>
      </c>
      <c r="N6" s="20">
        <v>14078197</v>
      </c>
      <c r="O6" s="20"/>
      <c r="P6" s="20"/>
      <c r="Q6" s="20"/>
      <c r="R6" s="20"/>
      <c r="S6" s="20"/>
      <c r="T6" s="20"/>
      <c r="U6" s="20"/>
      <c r="V6" s="20"/>
      <c r="W6" s="20">
        <v>23855389</v>
      </c>
      <c r="X6" s="20"/>
      <c r="Y6" s="20">
        <v>23855389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682050</v>
      </c>
      <c r="D7" s="18"/>
      <c r="E7" s="19">
        <v>425240445</v>
      </c>
      <c r="F7" s="20">
        <v>425240445</v>
      </c>
      <c r="G7" s="20"/>
      <c r="H7" s="20">
        <v>497944</v>
      </c>
      <c r="I7" s="20">
        <v>172611</v>
      </c>
      <c r="J7" s="20">
        <v>670555</v>
      </c>
      <c r="K7" s="20">
        <v>2517476</v>
      </c>
      <c r="L7" s="20">
        <v>6662013</v>
      </c>
      <c r="M7" s="20">
        <v>6579121</v>
      </c>
      <c r="N7" s="20">
        <v>15758610</v>
      </c>
      <c r="O7" s="20"/>
      <c r="P7" s="20"/>
      <c r="Q7" s="20"/>
      <c r="R7" s="20"/>
      <c r="S7" s="20"/>
      <c r="T7" s="20"/>
      <c r="U7" s="20"/>
      <c r="V7" s="20"/>
      <c r="W7" s="20">
        <v>16429165</v>
      </c>
      <c r="X7" s="20">
        <v>138570118</v>
      </c>
      <c r="Y7" s="20">
        <v>-122140953</v>
      </c>
      <c r="Z7" s="21">
        <v>-88.143789413529987</v>
      </c>
      <c r="AA7" s="22">
        <v>425240445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14669</v>
      </c>
      <c r="F8" s="20">
        <v>14669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7332</v>
      </c>
      <c r="Y8" s="20">
        <v>-7332</v>
      </c>
      <c r="Z8" s="21">
        <v>-100</v>
      </c>
      <c r="AA8" s="22">
        <v>14669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182877433</v>
      </c>
      <c r="F9" s="20">
        <v>182877433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91438716</v>
      </c>
      <c r="Y9" s="20">
        <v>-91438716</v>
      </c>
      <c r="Z9" s="21">
        <v>-100</v>
      </c>
      <c r="AA9" s="22">
        <v>182877433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35000000</v>
      </c>
      <c r="F10" s="20">
        <v>35000000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31041148</v>
      </c>
      <c r="Y10" s="20">
        <v>-31041148</v>
      </c>
      <c r="Z10" s="21">
        <v>-100</v>
      </c>
      <c r="AA10" s="22">
        <v>35000000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-19221859</v>
      </c>
      <c r="D14" s="18"/>
      <c r="E14" s="19">
        <v>-82951778</v>
      </c>
      <c r="F14" s="20">
        <v>-82951778</v>
      </c>
      <c r="G14" s="20"/>
      <c r="H14" s="20">
        <v>-6076572</v>
      </c>
      <c r="I14" s="20">
        <v>-4692910</v>
      </c>
      <c r="J14" s="20">
        <v>-10769482</v>
      </c>
      <c r="K14" s="20">
        <v>-17583427</v>
      </c>
      <c r="L14" s="20">
        <v>-2667610</v>
      </c>
      <c r="M14" s="20">
        <v>-7748167</v>
      </c>
      <c r="N14" s="20">
        <v>-27999204</v>
      </c>
      <c r="O14" s="20"/>
      <c r="P14" s="20"/>
      <c r="Q14" s="20"/>
      <c r="R14" s="20"/>
      <c r="S14" s="20"/>
      <c r="T14" s="20"/>
      <c r="U14" s="20"/>
      <c r="V14" s="20"/>
      <c r="W14" s="20">
        <v>-38768686</v>
      </c>
      <c r="X14" s="20">
        <v>-46800659</v>
      </c>
      <c r="Y14" s="20">
        <v>8031973</v>
      </c>
      <c r="Z14" s="21">
        <v>-17.162093807268825</v>
      </c>
      <c r="AA14" s="22">
        <v>-82951778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-3997272</v>
      </c>
      <c r="D17" s="26">
        <f>SUM(D6:D16)</f>
        <v>0</v>
      </c>
      <c r="E17" s="27">
        <f t="shared" si="0"/>
        <v>560180769</v>
      </c>
      <c r="F17" s="28">
        <f t="shared" si="0"/>
        <v>560180769</v>
      </c>
      <c r="G17" s="28">
        <f t="shared" si="0"/>
        <v>0</v>
      </c>
      <c r="H17" s="28">
        <f t="shared" si="0"/>
        <v>263696</v>
      </c>
      <c r="I17" s="28">
        <f t="shared" si="0"/>
        <v>-585431</v>
      </c>
      <c r="J17" s="28">
        <f t="shared" si="0"/>
        <v>-321735</v>
      </c>
      <c r="K17" s="28">
        <f t="shared" si="0"/>
        <v>-992852</v>
      </c>
      <c r="L17" s="28">
        <f t="shared" si="0"/>
        <v>3994403</v>
      </c>
      <c r="M17" s="28">
        <f t="shared" si="0"/>
        <v>-1163948</v>
      </c>
      <c r="N17" s="28">
        <f t="shared" si="0"/>
        <v>1837603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1515868</v>
      </c>
      <c r="X17" s="28">
        <f t="shared" si="0"/>
        <v>214256655</v>
      </c>
      <c r="Y17" s="28">
        <f t="shared" si="0"/>
        <v>-212740787</v>
      </c>
      <c r="Z17" s="29">
        <f>+IF(X17&lt;&gt;0,+(Y17/X17)*100,0)</f>
        <v>-99.292498989121242</v>
      </c>
      <c r="AA17" s="30">
        <f>SUM(AA6:AA16)</f>
        <v>560180769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-13565864</v>
      </c>
      <c r="D26" s="18"/>
      <c r="E26" s="19">
        <v>-45369730</v>
      </c>
      <c r="F26" s="20">
        <v>-45369730</v>
      </c>
      <c r="G26" s="20"/>
      <c r="H26" s="20">
        <v>-3769952</v>
      </c>
      <c r="I26" s="20">
        <v>-197199</v>
      </c>
      <c r="J26" s="20">
        <v>-3967151</v>
      </c>
      <c r="K26" s="20">
        <v>-272162</v>
      </c>
      <c r="L26" s="20"/>
      <c r="M26" s="20">
        <v>-2243765</v>
      </c>
      <c r="N26" s="20">
        <v>-2515927</v>
      </c>
      <c r="O26" s="20"/>
      <c r="P26" s="20"/>
      <c r="Q26" s="20"/>
      <c r="R26" s="20"/>
      <c r="S26" s="20"/>
      <c r="T26" s="20"/>
      <c r="U26" s="20"/>
      <c r="V26" s="20"/>
      <c r="W26" s="20">
        <v>-6483078</v>
      </c>
      <c r="X26" s="20">
        <v>-23980438</v>
      </c>
      <c r="Y26" s="20">
        <v>17497360</v>
      </c>
      <c r="Z26" s="21">
        <v>-72.965139335653504</v>
      </c>
      <c r="AA26" s="22">
        <v>-45369730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-13565864</v>
      </c>
      <c r="D27" s="26">
        <f>SUM(D21:D26)</f>
        <v>0</v>
      </c>
      <c r="E27" s="27">
        <f t="shared" si="1"/>
        <v>-45369730</v>
      </c>
      <c r="F27" s="28">
        <f t="shared" si="1"/>
        <v>-45369730</v>
      </c>
      <c r="G27" s="28">
        <f t="shared" si="1"/>
        <v>0</v>
      </c>
      <c r="H27" s="28">
        <f t="shared" si="1"/>
        <v>-3769952</v>
      </c>
      <c r="I27" s="28">
        <f t="shared" si="1"/>
        <v>-197199</v>
      </c>
      <c r="J27" s="28">
        <f t="shared" si="1"/>
        <v>-3967151</v>
      </c>
      <c r="K27" s="28">
        <f t="shared" si="1"/>
        <v>-272162</v>
      </c>
      <c r="L27" s="28">
        <f t="shared" si="1"/>
        <v>0</v>
      </c>
      <c r="M27" s="28">
        <f t="shared" si="1"/>
        <v>-2243765</v>
      </c>
      <c r="N27" s="28">
        <f t="shared" si="1"/>
        <v>-2515927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-6483078</v>
      </c>
      <c r="X27" s="28">
        <f t="shared" si="1"/>
        <v>-23980438</v>
      </c>
      <c r="Y27" s="28">
        <f t="shared" si="1"/>
        <v>17497360</v>
      </c>
      <c r="Z27" s="29">
        <f>+IF(X27&lt;&gt;0,+(Y27/X27)*100,0)</f>
        <v>-72.965139335653504</v>
      </c>
      <c r="AA27" s="30">
        <f>SUM(AA21:AA26)</f>
        <v>-45369730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-17563136</v>
      </c>
      <c r="D38" s="32">
        <f>+D17+D27+D36</f>
        <v>0</v>
      </c>
      <c r="E38" s="33">
        <f t="shared" si="3"/>
        <v>514811039</v>
      </c>
      <c r="F38" s="2">
        <f t="shared" si="3"/>
        <v>514811039</v>
      </c>
      <c r="G38" s="2">
        <f t="shared" si="3"/>
        <v>0</v>
      </c>
      <c r="H38" s="2">
        <f t="shared" si="3"/>
        <v>-3506256</v>
      </c>
      <c r="I38" s="2">
        <f t="shared" si="3"/>
        <v>-782630</v>
      </c>
      <c r="J38" s="2">
        <f t="shared" si="3"/>
        <v>-4288886</v>
      </c>
      <c r="K38" s="2">
        <f t="shared" si="3"/>
        <v>-1265014</v>
      </c>
      <c r="L38" s="2">
        <f t="shared" si="3"/>
        <v>3994403</v>
      </c>
      <c r="M38" s="2">
        <f t="shared" si="3"/>
        <v>-3407713</v>
      </c>
      <c r="N38" s="2">
        <f t="shared" si="3"/>
        <v>-678324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-4967210</v>
      </c>
      <c r="X38" s="2">
        <f t="shared" si="3"/>
        <v>190276217</v>
      </c>
      <c r="Y38" s="2">
        <f t="shared" si="3"/>
        <v>-195243427</v>
      </c>
      <c r="Z38" s="34">
        <f>+IF(X38&lt;&gt;0,+(Y38/X38)*100,0)</f>
        <v>-102.61052593871992</v>
      </c>
      <c r="AA38" s="35">
        <f>+AA17+AA27+AA36</f>
        <v>514811039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-3506256</v>
      </c>
      <c r="J39" s="2">
        <f>+G39</f>
        <v>0</v>
      </c>
      <c r="K39" s="2">
        <f>+I40+K60</f>
        <v>-21320841</v>
      </c>
      <c r="L39" s="2">
        <f>+K40+L60</f>
        <v>-22585855</v>
      </c>
      <c r="M39" s="2">
        <f>+L40+M60</f>
        <v>-18591452</v>
      </c>
      <c r="N39" s="2">
        <f>+K39</f>
        <v>-21320841</v>
      </c>
      <c r="O39" s="2">
        <f>+M40+O60</f>
        <v>-21999165</v>
      </c>
      <c r="P39" s="2">
        <f>+O40+P60</f>
        <v>-21999165</v>
      </c>
      <c r="Q39" s="2">
        <f>+P40+Q60</f>
        <v>-21999165</v>
      </c>
      <c r="R39" s="2">
        <f>+O39</f>
        <v>-21999165</v>
      </c>
      <c r="S39" s="2">
        <f>+Q40+S60</f>
        <v>-21999165</v>
      </c>
      <c r="T39" s="2">
        <f>+S40+T60</f>
        <v>-21999165</v>
      </c>
      <c r="U39" s="2">
        <f>+T40+U60</f>
        <v>-21999165</v>
      </c>
      <c r="V39" s="2">
        <f>+S39</f>
        <v>-21999165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-17563136</v>
      </c>
      <c r="D40" s="43">
        <f t="shared" ref="D40:AA40" si="4">+D38+D39</f>
        <v>0</v>
      </c>
      <c r="E40" s="44">
        <f t="shared" si="4"/>
        <v>514811039</v>
      </c>
      <c r="F40" s="45">
        <f t="shared" si="4"/>
        <v>514811039</v>
      </c>
      <c r="G40" s="45">
        <f t="shared" si="4"/>
        <v>0</v>
      </c>
      <c r="H40" s="45">
        <f t="shared" si="4"/>
        <v>-3506256</v>
      </c>
      <c r="I40" s="45">
        <f t="shared" si="4"/>
        <v>-4288886</v>
      </c>
      <c r="J40" s="45">
        <f>+I40</f>
        <v>-4288886</v>
      </c>
      <c r="K40" s="45">
        <f t="shared" si="4"/>
        <v>-22585855</v>
      </c>
      <c r="L40" s="45">
        <f t="shared" si="4"/>
        <v>-18591452</v>
      </c>
      <c r="M40" s="45">
        <f t="shared" si="4"/>
        <v>-21999165</v>
      </c>
      <c r="N40" s="45">
        <f>+M40</f>
        <v>-21999165</v>
      </c>
      <c r="O40" s="45">
        <f t="shared" si="4"/>
        <v>-21999165</v>
      </c>
      <c r="P40" s="45">
        <f t="shared" si="4"/>
        <v>-21999165</v>
      </c>
      <c r="Q40" s="45">
        <f t="shared" si="4"/>
        <v>-21999165</v>
      </c>
      <c r="R40" s="45">
        <f>+Q40</f>
        <v>-21999165</v>
      </c>
      <c r="S40" s="45">
        <f t="shared" si="4"/>
        <v>-21999165</v>
      </c>
      <c r="T40" s="45">
        <f t="shared" si="4"/>
        <v>-21999165</v>
      </c>
      <c r="U40" s="45">
        <f t="shared" si="4"/>
        <v>-21999165</v>
      </c>
      <c r="V40" s="45">
        <f>+U40</f>
        <v>-21999165</v>
      </c>
      <c r="W40" s="45">
        <f>+V40</f>
        <v>-21999165</v>
      </c>
      <c r="X40" s="45">
        <f t="shared" si="4"/>
        <v>190276217</v>
      </c>
      <c r="Y40" s="45">
        <f t="shared" si="4"/>
        <v>-195243427</v>
      </c>
      <c r="Z40" s="46">
        <f>+IF(X40&lt;&gt;0,+(Y40/X40)*100,0)</f>
        <v>-102.61052593871992</v>
      </c>
      <c r="AA40" s="47">
        <f t="shared" si="4"/>
        <v>514811039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-17031955</v>
      </c>
      <c r="N60">
        <v>-17031955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1074023</v>
      </c>
      <c r="H7" s="20"/>
      <c r="I7" s="20"/>
      <c r="J7" s="20">
        <v>1074023</v>
      </c>
      <c r="K7" s="20">
        <v>3095873</v>
      </c>
      <c r="L7" s="20">
        <v>207255</v>
      </c>
      <c r="M7" s="20">
        <v>1917755</v>
      </c>
      <c r="N7" s="20">
        <v>5220883</v>
      </c>
      <c r="O7" s="20"/>
      <c r="P7" s="20"/>
      <c r="Q7" s="20"/>
      <c r="R7" s="20"/>
      <c r="S7" s="20"/>
      <c r="T7" s="20"/>
      <c r="U7" s="20"/>
      <c r="V7" s="20"/>
      <c r="W7" s="20">
        <v>6294906</v>
      </c>
      <c r="X7" s="20"/>
      <c r="Y7" s="20">
        <v>6294906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-41650</v>
      </c>
      <c r="L11" s="20"/>
      <c r="M11" s="20"/>
      <c r="N11" s="20">
        <v>-41650</v>
      </c>
      <c r="O11" s="20"/>
      <c r="P11" s="20"/>
      <c r="Q11" s="20"/>
      <c r="R11" s="20"/>
      <c r="S11" s="20"/>
      <c r="T11" s="20"/>
      <c r="U11" s="20"/>
      <c r="V11" s="20"/>
      <c r="W11" s="20">
        <v>-41650</v>
      </c>
      <c r="X11" s="20"/>
      <c r="Y11" s="20">
        <v>-41650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-5795560</v>
      </c>
      <c r="H14" s="20"/>
      <c r="I14" s="20"/>
      <c r="J14" s="20">
        <v>-5795560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-5795560</v>
      </c>
      <c r="X14" s="20"/>
      <c r="Y14" s="20">
        <v>-5795560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-4721537</v>
      </c>
      <c r="H17" s="28">
        <f t="shared" si="0"/>
        <v>0</v>
      </c>
      <c r="I17" s="28">
        <f t="shared" si="0"/>
        <v>0</v>
      </c>
      <c r="J17" s="28">
        <f t="shared" si="0"/>
        <v>-4721537</v>
      </c>
      <c r="K17" s="28">
        <f t="shared" si="0"/>
        <v>3054223</v>
      </c>
      <c r="L17" s="28">
        <f t="shared" si="0"/>
        <v>207255</v>
      </c>
      <c r="M17" s="28">
        <f t="shared" si="0"/>
        <v>1917755</v>
      </c>
      <c r="N17" s="28">
        <f t="shared" si="0"/>
        <v>5179233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457696</v>
      </c>
      <c r="X17" s="28">
        <f t="shared" si="0"/>
        <v>0</v>
      </c>
      <c r="Y17" s="28">
        <f t="shared" si="0"/>
        <v>457696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-4721537</v>
      </c>
      <c r="H38" s="2">
        <f t="shared" si="3"/>
        <v>0</v>
      </c>
      <c r="I38" s="2">
        <f t="shared" si="3"/>
        <v>0</v>
      </c>
      <c r="J38" s="2">
        <f t="shared" si="3"/>
        <v>-4721537</v>
      </c>
      <c r="K38" s="2">
        <f t="shared" si="3"/>
        <v>3054223</v>
      </c>
      <c r="L38" s="2">
        <f t="shared" si="3"/>
        <v>207255</v>
      </c>
      <c r="M38" s="2">
        <f t="shared" si="3"/>
        <v>1917755</v>
      </c>
      <c r="N38" s="2">
        <f t="shared" si="3"/>
        <v>5179233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457696</v>
      </c>
      <c r="X38" s="2">
        <f t="shared" si="3"/>
        <v>0</v>
      </c>
      <c r="Y38" s="2">
        <f t="shared" si="3"/>
        <v>457696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-4721537</v>
      </c>
      <c r="I39" s="2">
        <f>+H40+I60</f>
        <v>-4721537</v>
      </c>
      <c r="J39" s="2">
        <f>+G39</f>
        <v>0</v>
      </c>
      <c r="K39" s="2">
        <f>+I40+K60</f>
        <v>-4721537</v>
      </c>
      <c r="L39" s="2">
        <f>+K40+L60</f>
        <v>-1667314</v>
      </c>
      <c r="M39" s="2">
        <f>+L40+M60</f>
        <v>-1460059</v>
      </c>
      <c r="N39" s="2">
        <f>+K39</f>
        <v>-4721537</v>
      </c>
      <c r="O39" s="2">
        <f>+M40+O60</f>
        <v>457696</v>
      </c>
      <c r="P39" s="2">
        <f>+O40+P60</f>
        <v>457696</v>
      </c>
      <c r="Q39" s="2">
        <f>+P40+Q60</f>
        <v>457696</v>
      </c>
      <c r="R39" s="2">
        <f>+O39</f>
        <v>457696</v>
      </c>
      <c r="S39" s="2">
        <f>+Q40+S60</f>
        <v>457696</v>
      </c>
      <c r="T39" s="2">
        <f>+S40+T60</f>
        <v>457696</v>
      </c>
      <c r="U39" s="2">
        <f>+T40+U60</f>
        <v>457696</v>
      </c>
      <c r="V39" s="2">
        <f>+S39</f>
        <v>457696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-4721537</v>
      </c>
      <c r="H40" s="45">
        <f t="shared" si="4"/>
        <v>-4721537</v>
      </c>
      <c r="I40" s="45">
        <f t="shared" si="4"/>
        <v>-4721537</v>
      </c>
      <c r="J40" s="45">
        <f>+I40</f>
        <v>-4721537</v>
      </c>
      <c r="K40" s="45">
        <f t="shared" si="4"/>
        <v>-1667314</v>
      </c>
      <c r="L40" s="45">
        <f t="shared" si="4"/>
        <v>-1460059</v>
      </c>
      <c r="M40" s="45">
        <f t="shared" si="4"/>
        <v>457696</v>
      </c>
      <c r="N40" s="45">
        <f>+M40</f>
        <v>457696</v>
      </c>
      <c r="O40" s="45">
        <f t="shared" si="4"/>
        <v>457696</v>
      </c>
      <c r="P40" s="45">
        <f t="shared" si="4"/>
        <v>457696</v>
      </c>
      <c r="Q40" s="45">
        <f t="shared" si="4"/>
        <v>457696</v>
      </c>
      <c r="R40" s="45">
        <f>+Q40</f>
        <v>457696</v>
      </c>
      <c r="S40" s="45">
        <f t="shared" si="4"/>
        <v>457696</v>
      </c>
      <c r="T40" s="45">
        <f t="shared" si="4"/>
        <v>457696</v>
      </c>
      <c r="U40" s="45">
        <f t="shared" si="4"/>
        <v>457696</v>
      </c>
      <c r="V40" s="45">
        <f>+U40</f>
        <v>457696</v>
      </c>
      <c r="W40" s="45">
        <f>+V40</f>
        <v>457696</v>
      </c>
      <c r="X40" s="45">
        <f t="shared" si="4"/>
        <v>0</v>
      </c>
      <c r="Y40" s="45">
        <f t="shared" si="4"/>
        <v>457696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57876795</v>
      </c>
      <c r="D7" s="18"/>
      <c r="E7" s="19">
        <v>97761425</v>
      </c>
      <c r="F7" s="20">
        <v>97761425</v>
      </c>
      <c r="G7" s="20">
        <v>4763858</v>
      </c>
      <c r="H7" s="20">
        <v>4846310</v>
      </c>
      <c r="I7" s="20">
        <v>4846594</v>
      </c>
      <c r="J7" s="20">
        <v>14456762</v>
      </c>
      <c r="K7" s="20">
        <v>4964819</v>
      </c>
      <c r="L7" s="20">
        <v>4924263</v>
      </c>
      <c r="M7" s="20">
        <v>4883144</v>
      </c>
      <c r="N7" s="20">
        <v>14772226</v>
      </c>
      <c r="O7" s="20"/>
      <c r="P7" s="20"/>
      <c r="Q7" s="20"/>
      <c r="R7" s="20"/>
      <c r="S7" s="20"/>
      <c r="T7" s="20"/>
      <c r="U7" s="20"/>
      <c r="V7" s="20"/>
      <c r="W7" s="20">
        <v>29228988</v>
      </c>
      <c r="X7" s="20">
        <v>48880704</v>
      </c>
      <c r="Y7" s="20">
        <v>-19651716</v>
      </c>
      <c r="Z7" s="21">
        <v>-40.20342260209673</v>
      </c>
      <c r="AA7" s="22">
        <v>97761425</v>
      </c>
    </row>
    <row r="8" spans="1:27" x14ac:dyDescent="0.25">
      <c r="A8" s="23" t="s">
        <v>36</v>
      </c>
      <c r="B8" s="17" t="s">
        <v>32</v>
      </c>
      <c r="C8" s="18">
        <v>1138</v>
      </c>
      <c r="D8" s="18"/>
      <c r="E8" s="19">
        <v>48890</v>
      </c>
      <c r="F8" s="20">
        <v>48890</v>
      </c>
      <c r="G8" s="20">
        <v>171</v>
      </c>
      <c r="H8" s="20"/>
      <c r="I8" s="20">
        <v>158</v>
      </c>
      <c r="J8" s="20">
        <v>329</v>
      </c>
      <c r="K8" s="20"/>
      <c r="L8" s="20">
        <v>452</v>
      </c>
      <c r="M8" s="20"/>
      <c r="N8" s="20">
        <v>452</v>
      </c>
      <c r="O8" s="20"/>
      <c r="P8" s="20"/>
      <c r="Q8" s="20"/>
      <c r="R8" s="20"/>
      <c r="S8" s="20"/>
      <c r="T8" s="20"/>
      <c r="U8" s="20"/>
      <c r="V8" s="20"/>
      <c r="W8" s="20">
        <v>781</v>
      </c>
      <c r="X8" s="20">
        <v>24438</v>
      </c>
      <c r="Y8" s="20">
        <v>-23657</v>
      </c>
      <c r="Z8" s="21">
        <v>-96.804157459693911</v>
      </c>
      <c r="AA8" s="22">
        <v>48890</v>
      </c>
    </row>
    <row r="9" spans="1:27" x14ac:dyDescent="0.25">
      <c r="A9" s="23" t="s">
        <v>37</v>
      </c>
      <c r="B9" s="17" t="s">
        <v>6</v>
      </c>
      <c r="C9" s="18">
        <v>35306767</v>
      </c>
      <c r="D9" s="18"/>
      <c r="E9" s="19">
        <v>50458754</v>
      </c>
      <c r="F9" s="20">
        <v>50458754</v>
      </c>
      <c r="G9" s="20">
        <v>21024520</v>
      </c>
      <c r="H9" s="20"/>
      <c r="I9" s="20"/>
      <c r="J9" s="20">
        <v>21024520</v>
      </c>
      <c r="K9" s="20"/>
      <c r="L9" s="20"/>
      <c r="M9" s="20">
        <v>16819522</v>
      </c>
      <c r="N9" s="20">
        <v>16819522</v>
      </c>
      <c r="O9" s="20"/>
      <c r="P9" s="20"/>
      <c r="Q9" s="20"/>
      <c r="R9" s="20"/>
      <c r="S9" s="20"/>
      <c r="T9" s="20"/>
      <c r="U9" s="20"/>
      <c r="V9" s="20"/>
      <c r="W9" s="20">
        <v>37844042</v>
      </c>
      <c r="X9" s="20">
        <v>25229370</v>
      </c>
      <c r="Y9" s="20">
        <v>12614672</v>
      </c>
      <c r="Z9" s="21">
        <v>49.999948472752195</v>
      </c>
      <c r="AA9" s="22">
        <v>50458754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130335</v>
      </c>
      <c r="H11" s="20">
        <v>780840</v>
      </c>
      <c r="I11" s="20">
        <v>5658</v>
      </c>
      <c r="J11" s="20">
        <v>916833</v>
      </c>
      <c r="K11" s="20">
        <v>31706</v>
      </c>
      <c r="L11" s="20">
        <v>60222</v>
      </c>
      <c r="M11" s="20">
        <v>58126</v>
      </c>
      <c r="N11" s="20">
        <v>150054</v>
      </c>
      <c r="O11" s="20"/>
      <c r="P11" s="20"/>
      <c r="Q11" s="20"/>
      <c r="R11" s="20"/>
      <c r="S11" s="20"/>
      <c r="T11" s="20"/>
      <c r="U11" s="20"/>
      <c r="V11" s="20"/>
      <c r="W11" s="20">
        <v>1066887</v>
      </c>
      <c r="X11" s="20"/>
      <c r="Y11" s="20">
        <v>1066887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-83905803</v>
      </c>
      <c r="F14" s="20">
        <v>-83905803</v>
      </c>
      <c r="G14" s="20"/>
      <c r="H14" s="20"/>
      <c r="I14" s="20"/>
      <c r="J14" s="20"/>
      <c r="K14" s="20"/>
      <c r="L14" s="20">
        <v>-1349</v>
      </c>
      <c r="M14" s="20"/>
      <c r="N14" s="20">
        <v>-1349</v>
      </c>
      <c r="O14" s="20"/>
      <c r="P14" s="20"/>
      <c r="Q14" s="20"/>
      <c r="R14" s="20"/>
      <c r="S14" s="20"/>
      <c r="T14" s="20"/>
      <c r="U14" s="20"/>
      <c r="V14" s="20"/>
      <c r="W14" s="20">
        <v>-1349</v>
      </c>
      <c r="X14" s="20">
        <v>-41952822</v>
      </c>
      <c r="Y14" s="20">
        <v>41951473</v>
      </c>
      <c r="Z14" s="21">
        <v>-99.996784483294107</v>
      </c>
      <c r="AA14" s="22">
        <v>-83905803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93184700</v>
      </c>
      <c r="D17" s="26">
        <f>SUM(D6:D16)</f>
        <v>0</v>
      </c>
      <c r="E17" s="27">
        <f t="shared" si="0"/>
        <v>64363266</v>
      </c>
      <c r="F17" s="28">
        <f t="shared" si="0"/>
        <v>64363266</v>
      </c>
      <c r="G17" s="28">
        <f t="shared" si="0"/>
        <v>25918884</v>
      </c>
      <c r="H17" s="28">
        <f t="shared" si="0"/>
        <v>5627150</v>
      </c>
      <c r="I17" s="28">
        <f t="shared" si="0"/>
        <v>4852410</v>
      </c>
      <c r="J17" s="28">
        <f t="shared" si="0"/>
        <v>36398444</v>
      </c>
      <c r="K17" s="28">
        <f t="shared" si="0"/>
        <v>4996525</v>
      </c>
      <c r="L17" s="28">
        <f t="shared" si="0"/>
        <v>4983588</v>
      </c>
      <c r="M17" s="28">
        <f t="shared" si="0"/>
        <v>21760792</v>
      </c>
      <c r="N17" s="28">
        <f t="shared" si="0"/>
        <v>31740905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68139349</v>
      </c>
      <c r="X17" s="28">
        <f t="shared" si="0"/>
        <v>32181690</v>
      </c>
      <c r="Y17" s="28">
        <f t="shared" si="0"/>
        <v>35957659</v>
      </c>
      <c r="Z17" s="29">
        <f>+IF(X17&lt;&gt;0,+(Y17/X17)*100,0)</f>
        <v>111.73328373991546</v>
      </c>
      <c r="AA17" s="30">
        <f>SUM(AA6:AA16)</f>
        <v>64363266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-90000</v>
      </c>
      <c r="F26" s="20">
        <v>-90000</v>
      </c>
      <c r="G26" s="20">
        <v>-367000</v>
      </c>
      <c r="H26" s="20"/>
      <c r="I26" s="20"/>
      <c r="J26" s="20">
        <v>-367000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-367000</v>
      </c>
      <c r="X26" s="20">
        <v>-45000</v>
      </c>
      <c r="Y26" s="20">
        <v>-322000</v>
      </c>
      <c r="Z26" s="21">
        <v>715.55555555555554</v>
      </c>
      <c r="AA26" s="22">
        <v>-90000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-90000</v>
      </c>
      <c r="F27" s="28">
        <f t="shared" si="1"/>
        <v>-90000</v>
      </c>
      <c r="G27" s="28">
        <f t="shared" si="1"/>
        <v>-367000</v>
      </c>
      <c r="H27" s="28">
        <f t="shared" si="1"/>
        <v>0</v>
      </c>
      <c r="I27" s="28">
        <f t="shared" si="1"/>
        <v>0</v>
      </c>
      <c r="J27" s="28">
        <f t="shared" si="1"/>
        <v>-367000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-367000</v>
      </c>
      <c r="X27" s="28">
        <f t="shared" si="1"/>
        <v>-45000</v>
      </c>
      <c r="Y27" s="28">
        <f t="shared" si="1"/>
        <v>-322000</v>
      </c>
      <c r="Z27" s="29">
        <f>+IF(X27&lt;&gt;0,+(Y27/X27)*100,0)</f>
        <v>715.55555555555554</v>
      </c>
      <c r="AA27" s="30">
        <f>SUM(AA21:AA26)</f>
        <v>-90000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93184700</v>
      </c>
      <c r="D38" s="32">
        <f>+D17+D27+D36</f>
        <v>0</v>
      </c>
      <c r="E38" s="33">
        <f t="shared" si="3"/>
        <v>64273266</v>
      </c>
      <c r="F38" s="2">
        <f t="shared" si="3"/>
        <v>64273266</v>
      </c>
      <c r="G38" s="2">
        <f t="shared" si="3"/>
        <v>25551884</v>
      </c>
      <c r="H38" s="2">
        <f t="shared" si="3"/>
        <v>5627150</v>
      </c>
      <c r="I38" s="2">
        <f t="shared" si="3"/>
        <v>4852410</v>
      </c>
      <c r="J38" s="2">
        <f t="shared" si="3"/>
        <v>36031444</v>
      </c>
      <c r="K38" s="2">
        <f t="shared" si="3"/>
        <v>4996525</v>
      </c>
      <c r="L38" s="2">
        <f t="shared" si="3"/>
        <v>4983588</v>
      </c>
      <c r="M38" s="2">
        <f t="shared" si="3"/>
        <v>21760792</v>
      </c>
      <c r="N38" s="2">
        <f t="shared" si="3"/>
        <v>31740905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67772349</v>
      </c>
      <c r="X38" s="2">
        <f t="shared" si="3"/>
        <v>32136690</v>
      </c>
      <c r="Y38" s="2">
        <f t="shared" si="3"/>
        <v>35635659</v>
      </c>
      <c r="Z38" s="34">
        <f>+IF(X38&lt;&gt;0,+(Y38/X38)*100,0)</f>
        <v>110.88777033353465</v>
      </c>
      <c r="AA38" s="35">
        <f>+AA17+AA27+AA36</f>
        <v>64273266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25551884</v>
      </c>
      <c r="I39" s="2">
        <f>+H40+I60</f>
        <v>31179034</v>
      </c>
      <c r="J39" s="2">
        <f>+G39</f>
        <v>0</v>
      </c>
      <c r="K39" s="2">
        <f>+I40+K60</f>
        <v>36031444</v>
      </c>
      <c r="L39" s="2">
        <f>+K40+L60</f>
        <v>41027969</v>
      </c>
      <c r="M39" s="2">
        <f>+L40+M60</f>
        <v>46011557</v>
      </c>
      <c r="N39" s="2">
        <f>+K39</f>
        <v>36031444</v>
      </c>
      <c r="O39" s="2">
        <f>+M40+O60</f>
        <v>67772349</v>
      </c>
      <c r="P39" s="2">
        <f>+O40+P60</f>
        <v>67772349</v>
      </c>
      <c r="Q39" s="2">
        <f>+P40+Q60</f>
        <v>67772349</v>
      </c>
      <c r="R39" s="2">
        <f>+O39</f>
        <v>67772349</v>
      </c>
      <c r="S39" s="2">
        <f>+Q40+S60</f>
        <v>67772349</v>
      </c>
      <c r="T39" s="2">
        <f>+S40+T60</f>
        <v>67772349</v>
      </c>
      <c r="U39" s="2">
        <f>+T40+U60</f>
        <v>67772349</v>
      </c>
      <c r="V39" s="2">
        <f>+S39</f>
        <v>67772349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93184700</v>
      </c>
      <c r="D40" s="43">
        <f t="shared" ref="D40:AA40" si="4">+D38+D39</f>
        <v>0</v>
      </c>
      <c r="E40" s="44">
        <f t="shared" si="4"/>
        <v>64273266</v>
      </c>
      <c r="F40" s="45">
        <f t="shared" si="4"/>
        <v>64273266</v>
      </c>
      <c r="G40" s="45">
        <f t="shared" si="4"/>
        <v>25551884</v>
      </c>
      <c r="H40" s="45">
        <f t="shared" si="4"/>
        <v>31179034</v>
      </c>
      <c r="I40" s="45">
        <f t="shared" si="4"/>
        <v>36031444</v>
      </c>
      <c r="J40" s="45">
        <f>+I40</f>
        <v>36031444</v>
      </c>
      <c r="K40" s="45">
        <f t="shared" si="4"/>
        <v>41027969</v>
      </c>
      <c r="L40" s="45">
        <f t="shared" si="4"/>
        <v>46011557</v>
      </c>
      <c r="M40" s="45">
        <f t="shared" si="4"/>
        <v>67772349</v>
      </c>
      <c r="N40" s="45">
        <f>+M40</f>
        <v>67772349</v>
      </c>
      <c r="O40" s="45">
        <f t="shared" si="4"/>
        <v>67772349</v>
      </c>
      <c r="P40" s="45">
        <f t="shared" si="4"/>
        <v>67772349</v>
      </c>
      <c r="Q40" s="45">
        <f t="shared" si="4"/>
        <v>67772349</v>
      </c>
      <c r="R40" s="45">
        <f>+Q40</f>
        <v>67772349</v>
      </c>
      <c r="S40" s="45">
        <f t="shared" si="4"/>
        <v>67772349</v>
      </c>
      <c r="T40" s="45">
        <f t="shared" si="4"/>
        <v>67772349</v>
      </c>
      <c r="U40" s="45">
        <f t="shared" si="4"/>
        <v>67772349</v>
      </c>
      <c r="V40" s="45">
        <f>+U40</f>
        <v>67772349</v>
      </c>
      <c r="W40" s="45">
        <f>+V40</f>
        <v>67772349</v>
      </c>
      <c r="X40" s="45">
        <f t="shared" si="4"/>
        <v>32136690</v>
      </c>
      <c r="Y40" s="45">
        <f t="shared" si="4"/>
        <v>35635659</v>
      </c>
      <c r="Z40" s="46">
        <f>+IF(X40&lt;&gt;0,+(Y40/X40)*100,0)</f>
        <v>110.88777033353465</v>
      </c>
      <c r="AA40" s="47">
        <f t="shared" si="4"/>
        <v>64273266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48666185</v>
      </c>
      <c r="D7" s="18"/>
      <c r="E7" s="19">
        <v>128769832</v>
      </c>
      <c r="F7" s="20">
        <v>128769832</v>
      </c>
      <c r="G7" s="20">
        <v>5478457</v>
      </c>
      <c r="H7" s="20">
        <v>4117140</v>
      </c>
      <c r="I7" s="20">
        <v>3827037</v>
      </c>
      <c r="J7" s="20">
        <v>13422634</v>
      </c>
      <c r="K7" s="20">
        <v>3579416</v>
      </c>
      <c r="L7" s="20">
        <v>3709679</v>
      </c>
      <c r="M7" s="20">
        <v>4153187</v>
      </c>
      <c r="N7" s="20">
        <v>11442282</v>
      </c>
      <c r="O7" s="20"/>
      <c r="P7" s="20"/>
      <c r="Q7" s="20"/>
      <c r="R7" s="20"/>
      <c r="S7" s="20"/>
      <c r="T7" s="20"/>
      <c r="U7" s="20"/>
      <c r="V7" s="20"/>
      <c r="W7" s="20">
        <v>24864916</v>
      </c>
      <c r="X7" s="20">
        <v>36579721</v>
      </c>
      <c r="Y7" s="20">
        <v>-11714805</v>
      </c>
      <c r="Z7" s="21">
        <v>-32.025408285645476</v>
      </c>
      <c r="AA7" s="22">
        <v>128769832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69747</v>
      </c>
      <c r="F8" s="20">
        <v>69747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69747</v>
      </c>
    </row>
    <row r="9" spans="1:27" x14ac:dyDescent="0.25">
      <c r="A9" s="23" t="s">
        <v>37</v>
      </c>
      <c r="B9" s="17" t="s">
        <v>6</v>
      </c>
      <c r="C9" s="18">
        <v>98963400</v>
      </c>
      <c r="D9" s="18"/>
      <c r="E9" s="19">
        <v>106800000</v>
      </c>
      <c r="F9" s="20">
        <v>107400000</v>
      </c>
      <c r="G9" s="20">
        <v>44036490</v>
      </c>
      <c r="H9" s="20"/>
      <c r="I9" s="20"/>
      <c r="J9" s="20">
        <v>44036490</v>
      </c>
      <c r="K9" s="20"/>
      <c r="L9" s="20"/>
      <c r="M9" s="20">
        <v>35229230</v>
      </c>
      <c r="N9" s="20">
        <v>35229230</v>
      </c>
      <c r="O9" s="20"/>
      <c r="P9" s="20"/>
      <c r="Q9" s="20"/>
      <c r="R9" s="20"/>
      <c r="S9" s="20"/>
      <c r="T9" s="20"/>
      <c r="U9" s="20"/>
      <c r="V9" s="20"/>
      <c r="W9" s="20">
        <v>79265720</v>
      </c>
      <c r="X9" s="20">
        <v>109298302</v>
      </c>
      <c r="Y9" s="20">
        <v>-30032582</v>
      </c>
      <c r="Z9" s="21">
        <v>-27.477629066918169</v>
      </c>
      <c r="AA9" s="22">
        <v>107400000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10605000</v>
      </c>
      <c r="F10" s="20">
        <v>10605000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3393600</v>
      </c>
      <c r="Y10" s="20">
        <v>-3393600</v>
      </c>
      <c r="Z10" s="21">
        <v>-100</v>
      </c>
      <c r="AA10" s="22">
        <v>10605000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-39077838</v>
      </c>
      <c r="D14" s="18"/>
      <c r="E14" s="19">
        <v>-138900395</v>
      </c>
      <c r="F14" s="20">
        <v>-131793360</v>
      </c>
      <c r="G14" s="20">
        <v>-1179421</v>
      </c>
      <c r="H14" s="20">
        <v>-1509093</v>
      </c>
      <c r="I14" s="20">
        <v>-387123</v>
      </c>
      <c r="J14" s="20">
        <v>-3075637</v>
      </c>
      <c r="K14" s="20">
        <v>-2669669</v>
      </c>
      <c r="L14" s="20">
        <v>-2195501</v>
      </c>
      <c r="M14" s="20">
        <v>-328707</v>
      </c>
      <c r="N14" s="20">
        <v>-5193877</v>
      </c>
      <c r="O14" s="20"/>
      <c r="P14" s="20"/>
      <c r="Q14" s="20"/>
      <c r="R14" s="20"/>
      <c r="S14" s="20"/>
      <c r="T14" s="20"/>
      <c r="U14" s="20"/>
      <c r="V14" s="20"/>
      <c r="W14" s="20">
        <v>-8269514</v>
      </c>
      <c r="X14" s="20">
        <v>-64996035</v>
      </c>
      <c r="Y14" s="20">
        <v>56726521</v>
      </c>
      <c r="Z14" s="21">
        <v>-87.276894659805009</v>
      </c>
      <c r="AA14" s="22">
        <v>-131793360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-323000</v>
      </c>
      <c r="F15" s="20">
        <v>-323000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-142693</v>
      </c>
      <c r="Y15" s="20">
        <v>142693</v>
      </c>
      <c r="Z15" s="21">
        <v>-100</v>
      </c>
      <c r="AA15" s="22">
        <v>-323000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108551747</v>
      </c>
      <c r="D17" s="26">
        <f>SUM(D6:D16)</f>
        <v>0</v>
      </c>
      <c r="E17" s="27">
        <f t="shared" si="0"/>
        <v>107021184</v>
      </c>
      <c r="F17" s="28">
        <f t="shared" si="0"/>
        <v>114728219</v>
      </c>
      <c r="G17" s="28">
        <f t="shared" si="0"/>
        <v>48335526</v>
      </c>
      <c r="H17" s="28">
        <f t="shared" si="0"/>
        <v>2608047</v>
      </c>
      <c r="I17" s="28">
        <f t="shared" si="0"/>
        <v>3439914</v>
      </c>
      <c r="J17" s="28">
        <f t="shared" si="0"/>
        <v>54383487</v>
      </c>
      <c r="K17" s="28">
        <f t="shared" si="0"/>
        <v>909747</v>
      </c>
      <c r="L17" s="28">
        <f t="shared" si="0"/>
        <v>1514178</v>
      </c>
      <c r="M17" s="28">
        <f t="shared" si="0"/>
        <v>39053710</v>
      </c>
      <c r="N17" s="28">
        <f t="shared" si="0"/>
        <v>41477635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95861122</v>
      </c>
      <c r="X17" s="28">
        <f t="shared" si="0"/>
        <v>84132895</v>
      </c>
      <c r="Y17" s="28">
        <f t="shared" si="0"/>
        <v>11728227</v>
      </c>
      <c r="Z17" s="29">
        <f>+IF(X17&lt;&gt;0,+(Y17/X17)*100,0)</f>
        <v>13.940120567585366</v>
      </c>
      <c r="AA17" s="30">
        <f>SUM(AA6:AA16)</f>
        <v>114728219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-4032418</v>
      </c>
      <c r="D26" s="18"/>
      <c r="E26" s="19">
        <v>-17520250</v>
      </c>
      <c r="F26" s="20">
        <v>-13588400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-1150000</v>
      </c>
      <c r="Y26" s="20">
        <v>1150000</v>
      </c>
      <c r="Z26" s="21">
        <v>-100</v>
      </c>
      <c r="AA26" s="22">
        <v>-13588400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-4032418</v>
      </c>
      <c r="D27" s="26">
        <f>SUM(D21:D26)</f>
        <v>0</v>
      </c>
      <c r="E27" s="27">
        <f t="shared" si="1"/>
        <v>-17520250</v>
      </c>
      <c r="F27" s="28">
        <f t="shared" si="1"/>
        <v>-13588400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-1150000</v>
      </c>
      <c r="Y27" s="28">
        <f t="shared" si="1"/>
        <v>1150000</v>
      </c>
      <c r="Z27" s="29">
        <f>+IF(X27&lt;&gt;0,+(Y27/X27)*100,0)</f>
        <v>-100</v>
      </c>
      <c r="AA27" s="30">
        <f>SUM(AA21:AA26)</f>
        <v>-13588400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104519329</v>
      </c>
      <c r="D38" s="32">
        <f>+D17+D27+D36</f>
        <v>0</v>
      </c>
      <c r="E38" s="33">
        <f t="shared" si="3"/>
        <v>89500934</v>
      </c>
      <c r="F38" s="2">
        <f t="shared" si="3"/>
        <v>101139819</v>
      </c>
      <c r="G38" s="2">
        <f t="shared" si="3"/>
        <v>48335526</v>
      </c>
      <c r="H38" s="2">
        <f t="shared" si="3"/>
        <v>2608047</v>
      </c>
      <c r="I38" s="2">
        <f t="shared" si="3"/>
        <v>3439914</v>
      </c>
      <c r="J38" s="2">
        <f t="shared" si="3"/>
        <v>54383487</v>
      </c>
      <c r="K38" s="2">
        <f t="shared" si="3"/>
        <v>909747</v>
      </c>
      <c r="L38" s="2">
        <f t="shared" si="3"/>
        <v>1514178</v>
      </c>
      <c r="M38" s="2">
        <f t="shared" si="3"/>
        <v>39053710</v>
      </c>
      <c r="N38" s="2">
        <f t="shared" si="3"/>
        <v>41477635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95861122</v>
      </c>
      <c r="X38" s="2">
        <f t="shared" si="3"/>
        <v>82982895</v>
      </c>
      <c r="Y38" s="2">
        <f t="shared" si="3"/>
        <v>12878227</v>
      </c>
      <c r="Z38" s="34">
        <f>+IF(X38&lt;&gt;0,+(Y38/X38)*100,0)</f>
        <v>15.519134395106365</v>
      </c>
      <c r="AA38" s="35">
        <f>+AA17+AA27+AA36</f>
        <v>101139819</v>
      </c>
    </row>
    <row r="39" spans="1:27" x14ac:dyDescent="0.25">
      <c r="A39" s="23" t="s">
        <v>60</v>
      </c>
      <c r="B39" s="17"/>
      <c r="C39" s="32">
        <v>348353126</v>
      </c>
      <c r="D39" s="32"/>
      <c r="E39" s="33">
        <v>429317455</v>
      </c>
      <c r="F39" s="2">
        <v>491950293</v>
      </c>
      <c r="G39" s="2">
        <v>491950293</v>
      </c>
      <c r="H39" s="2">
        <f>+G40+H60</f>
        <v>540285819</v>
      </c>
      <c r="I39" s="2">
        <f>+H40+I60</f>
        <v>542893866</v>
      </c>
      <c r="J39" s="2">
        <f>+G39</f>
        <v>491950293</v>
      </c>
      <c r="K39" s="2">
        <f>+I40+K60</f>
        <v>546333780</v>
      </c>
      <c r="L39" s="2">
        <f>+K40+L60</f>
        <v>547243527</v>
      </c>
      <c r="M39" s="2">
        <f>+L40+M60</f>
        <v>548757705</v>
      </c>
      <c r="N39" s="2">
        <f>+K39</f>
        <v>546333780</v>
      </c>
      <c r="O39" s="2">
        <f>+M40+O60</f>
        <v>587811415</v>
      </c>
      <c r="P39" s="2">
        <f>+O40+P60</f>
        <v>587811415</v>
      </c>
      <c r="Q39" s="2">
        <f>+P40+Q60</f>
        <v>587811415</v>
      </c>
      <c r="R39" s="2">
        <f>+O39</f>
        <v>587811415</v>
      </c>
      <c r="S39" s="2">
        <f>+Q40+S60</f>
        <v>587811415</v>
      </c>
      <c r="T39" s="2">
        <f>+S40+T60</f>
        <v>587811415</v>
      </c>
      <c r="U39" s="2">
        <f>+T40+U60</f>
        <v>587811415</v>
      </c>
      <c r="V39" s="2">
        <f>+S39</f>
        <v>587811415</v>
      </c>
      <c r="W39" s="2">
        <f>+G39</f>
        <v>491950293</v>
      </c>
      <c r="X39" s="2">
        <v>491950293</v>
      </c>
      <c r="Y39" s="2">
        <f>+W39-X39</f>
        <v>0</v>
      </c>
      <c r="Z39" s="34">
        <f>+IF(X39&lt;&gt;0,+(Y39/X39)*100,0)</f>
        <v>0</v>
      </c>
      <c r="AA39" s="35">
        <v>491950293</v>
      </c>
    </row>
    <row r="40" spans="1:27" x14ac:dyDescent="0.25">
      <c r="A40" s="41" t="s">
        <v>62</v>
      </c>
      <c r="B40" s="42" t="s">
        <v>61</v>
      </c>
      <c r="C40" s="43">
        <f>+C38+C39</f>
        <v>452872455</v>
      </c>
      <c r="D40" s="43">
        <f t="shared" ref="D40:AA40" si="4">+D38+D39</f>
        <v>0</v>
      </c>
      <c r="E40" s="44">
        <f t="shared" si="4"/>
        <v>518818389</v>
      </c>
      <c r="F40" s="45">
        <f t="shared" si="4"/>
        <v>593090112</v>
      </c>
      <c r="G40" s="45">
        <f t="shared" si="4"/>
        <v>540285819</v>
      </c>
      <c r="H40" s="45">
        <f t="shared" si="4"/>
        <v>542893866</v>
      </c>
      <c r="I40" s="45">
        <f t="shared" si="4"/>
        <v>546333780</v>
      </c>
      <c r="J40" s="45">
        <f>+I40</f>
        <v>546333780</v>
      </c>
      <c r="K40" s="45">
        <f t="shared" si="4"/>
        <v>547243527</v>
      </c>
      <c r="L40" s="45">
        <f t="shared" si="4"/>
        <v>548757705</v>
      </c>
      <c r="M40" s="45">
        <f t="shared" si="4"/>
        <v>587811415</v>
      </c>
      <c r="N40" s="45">
        <f>+M40</f>
        <v>587811415</v>
      </c>
      <c r="O40" s="45">
        <f t="shared" si="4"/>
        <v>587811415</v>
      </c>
      <c r="P40" s="45">
        <f t="shared" si="4"/>
        <v>587811415</v>
      </c>
      <c r="Q40" s="45">
        <f t="shared" si="4"/>
        <v>587811415</v>
      </c>
      <c r="R40" s="45">
        <f>+Q40</f>
        <v>587811415</v>
      </c>
      <c r="S40" s="45">
        <f t="shared" si="4"/>
        <v>587811415</v>
      </c>
      <c r="T40" s="45">
        <f t="shared" si="4"/>
        <v>587811415</v>
      </c>
      <c r="U40" s="45">
        <f t="shared" si="4"/>
        <v>587811415</v>
      </c>
      <c r="V40" s="45">
        <f>+U40</f>
        <v>587811415</v>
      </c>
      <c r="W40" s="45">
        <f>+V40</f>
        <v>587811415</v>
      </c>
      <c r="X40" s="45">
        <f t="shared" si="4"/>
        <v>574933188</v>
      </c>
      <c r="Y40" s="45">
        <f t="shared" si="4"/>
        <v>12878227</v>
      </c>
      <c r="Z40" s="46">
        <f>+IF(X40&lt;&gt;0,+(Y40/X40)*100,0)</f>
        <v>2.2399519229006484</v>
      </c>
      <c r="AA40" s="47">
        <f t="shared" si="4"/>
        <v>593090112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491950293</v>
      </c>
      <c r="J60">
        <v>491950293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133516368</v>
      </c>
      <c r="D7" s="18"/>
      <c r="E7" s="19">
        <v>130620701</v>
      </c>
      <c r="F7" s="20">
        <v>130620701</v>
      </c>
      <c r="G7" s="20">
        <v>13336590</v>
      </c>
      <c r="H7" s="20">
        <v>13610276</v>
      </c>
      <c r="I7" s="20">
        <v>10748295</v>
      </c>
      <c r="J7" s="20">
        <v>37695161</v>
      </c>
      <c r="K7" s="20">
        <v>18288190</v>
      </c>
      <c r="L7" s="20">
        <v>13354987</v>
      </c>
      <c r="M7" s="20">
        <v>12485485</v>
      </c>
      <c r="N7" s="20">
        <v>44128662</v>
      </c>
      <c r="O7" s="20"/>
      <c r="P7" s="20"/>
      <c r="Q7" s="20"/>
      <c r="R7" s="20"/>
      <c r="S7" s="20"/>
      <c r="T7" s="20"/>
      <c r="U7" s="20"/>
      <c r="V7" s="20"/>
      <c r="W7" s="20">
        <v>81823823</v>
      </c>
      <c r="X7" s="20">
        <v>65310270</v>
      </c>
      <c r="Y7" s="20">
        <v>16513553</v>
      </c>
      <c r="Z7" s="21">
        <v>25.284772211169855</v>
      </c>
      <c r="AA7" s="22">
        <v>130620701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1977</v>
      </c>
      <c r="F8" s="20">
        <v>1977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990</v>
      </c>
      <c r="Y8" s="20">
        <v>-990</v>
      </c>
      <c r="Z8" s="21">
        <v>-100</v>
      </c>
      <c r="AA8" s="22">
        <v>1977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1000000</v>
      </c>
      <c r="F9" s="20">
        <v>1000000</v>
      </c>
      <c r="G9" s="20"/>
      <c r="H9" s="20">
        <v>249959</v>
      </c>
      <c r="I9" s="20"/>
      <c r="J9" s="20">
        <v>249959</v>
      </c>
      <c r="K9" s="20"/>
      <c r="L9" s="20">
        <v>449894</v>
      </c>
      <c r="M9" s="20"/>
      <c r="N9" s="20">
        <v>449894</v>
      </c>
      <c r="O9" s="20"/>
      <c r="P9" s="20"/>
      <c r="Q9" s="20"/>
      <c r="R9" s="20"/>
      <c r="S9" s="20"/>
      <c r="T9" s="20"/>
      <c r="U9" s="20"/>
      <c r="V9" s="20"/>
      <c r="W9" s="20">
        <v>699853</v>
      </c>
      <c r="X9" s="20">
        <v>499998</v>
      </c>
      <c r="Y9" s="20">
        <v>199855</v>
      </c>
      <c r="Z9" s="21">
        <v>39.97115988463954</v>
      </c>
      <c r="AA9" s="22">
        <v>1000000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20381394</v>
      </c>
      <c r="F10" s="20">
        <v>20381394</v>
      </c>
      <c r="G10" s="20">
        <v>8152577</v>
      </c>
      <c r="H10" s="20"/>
      <c r="I10" s="20"/>
      <c r="J10" s="20">
        <v>8152577</v>
      </c>
      <c r="K10" s="20"/>
      <c r="L10" s="20"/>
      <c r="M10" s="20">
        <v>4076289</v>
      </c>
      <c r="N10" s="20">
        <v>4076289</v>
      </c>
      <c r="O10" s="20"/>
      <c r="P10" s="20"/>
      <c r="Q10" s="20"/>
      <c r="R10" s="20"/>
      <c r="S10" s="20"/>
      <c r="T10" s="20"/>
      <c r="U10" s="20"/>
      <c r="V10" s="20"/>
      <c r="W10" s="20">
        <v>12228866</v>
      </c>
      <c r="X10" s="20">
        <v>10190700</v>
      </c>
      <c r="Y10" s="20">
        <v>2038166</v>
      </c>
      <c r="Z10" s="21">
        <v>20.00025513458349</v>
      </c>
      <c r="AA10" s="22">
        <v>20381394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8157000</v>
      </c>
      <c r="F11" s="20">
        <v>8157000</v>
      </c>
      <c r="G11" s="20"/>
      <c r="H11" s="20"/>
      <c r="I11" s="20"/>
      <c r="J11" s="20"/>
      <c r="K11" s="20">
        <v>41470</v>
      </c>
      <c r="L11" s="20">
        <v>79580</v>
      </c>
      <c r="M11" s="20">
        <v>74415</v>
      </c>
      <c r="N11" s="20">
        <v>195465</v>
      </c>
      <c r="O11" s="20"/>
      <c r="P11" s="20"/>
      <c r="Q11" s="20"/>
      <c r="R11" s="20"/>
      <c r="S11" s="20"/>
      <c r="T11" s="20"/>
      <c r="U11" s="20"/>
      <c r="V11" s="20"/>
      <c r="W11" s="20">
        <v>195465</v>
      </c>
      <c r="X11" s="20">
        <v>4078500</v>
      </c>
      <c r="Y11" s="20">
        <v>-3883035</v>
      </c>
      <c r="Z11" s="21">
        <v>-95.207429201912461</v>
      </c>
      <c r="AA11" s="22">
        <v>8157000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-97766482</v>
      </c>
      <c r="D14" s="18"/>
      <c r="E14" s="19">
        <v>-147350567</v>
      </c>
      <c r="F14" s="20">
        <v>-147350567</v>
      </c>
      <c r="G14" s="20">
        <v>-6843989</v>
      </c>
      <c r="H14" s="20">
        <v>-1740172</v>
      </c>
      <c r="I14" s="20">
        <v>-13542973</v>
      </c>
      <c r="J14" s="20">
        <v>-22127134</v>
      </c>
      <c r="K14" s="20">
        <v>-6247780</v>
      </c>
      <c r="L14" s="20">
        <v>-11044620</v>
      </c>
      <c r="M14" s="20">
        <v>-13271970</v>
      </c>
      <c r="N14" s="20">
        <v>-30564370</v>
      </c>
      <c r="O14" s="20"/>
      <c r="P14" s="20"/>
      <c r="Q14" s="20"/>
      <c r="R14" s="20"/>
      <c r="S14" s="20"/>
      <c r="T14" s="20"/>
      <c r="U14" s="20"/>
      <c r="V14" s="20"/>
      <c r="W14" s="20">
        <v>-52691504</v>
      </c>
      <c r="X14" s="20">
        <v>-73675284</v>
      </c>
      <c r="Y14" s="20">
        <v>20983780</v>
      </c>
      <c r="Z14" s="21">
        <v>-28.481437546952655</v>
      </c>
      <c r="AA14" s="22">
        <v>-147350567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35749886</v>
      </c>
      <c r="D17" s="26">
        <f>SUM(D6:D16)</f>
        <v>0</v>
      </c>
      <c r="E17" s="27">
        <f t="shared" si="0"/>
        <v>12810505</v>
      </c>
      <c r="F17" s="28">
        <f t="shared" si="0"/>
        <v>12810505</v>
      </c>
      <c r="G17" s="28">
        <f t="shared" si="0"/>
        <v>14645178</v>
      </c>
      <c r="H17" s="28">
        <f t="shared" si="0"/>
        <v>12120063</v>
      </c>
      <c r="I17" s="28">
        <f t="shared" si="0"/>
        <v>-2794678</v>
      </c>
      <c r="J17" s="28">
        <f t="shared" si="0"/>
        <v>23970563</v>
      </c>
      <c r="K17" s="28">
        <f t="shared" si="0"/>
        <v>12081880</v>
      </c>
      <c r="L17" s="28">
        <f t="shared" si="0"/>
        <v>2839841</v>
      </c>
      <c r="M17" s="28">
        <f t="shared" si="0"/>
        <v>3364219</v>
      </c>
      <c r="N17" s="28">
        <f t="shared" si="0"/>
        <v>18285940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42256503</v>
      </c>
      <c r="X17" s="28">
        <f t="shared" si="0"/>
        <v>6405174</v>
      </c>
      <c r="Y17" s="28">
        <f t="shared" si="0"/>
        <v>35851329</v>
      </c>
      <c r="Z17" s="29">
        <f>+IF(X17&lt;&gt;0,+(Y17/X17)*100,0)</f>
        <v>559.72451333874767</v>
      </c>
      <c r="AA17" s="30">
        <f>SUM(AA6:AA16)</f>
        <v>12810505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-9102180</v>
      </c>
      <c r="D26" s="18"/>
      <c r="E26" s="19">
        <v>-26544623</v>
      </c>
      <c r="F26" s="20">
        <v>-26544623</v>
      </c>
      <c r="G26" s="20"/>
      <c r="H26" s="20"/>
      <c r="I26" s="20"/>
      <c r="J26" s="20"/>
      <c r="K26" s="20">
        <v>-1142111</v>
      </c>
      <c r="L26" s="20"/>
      <c r="M26" s="20">
        <v>-1965092</v>
      </c>
      <c r="N26" s="20">
        <v>-3107203</v>
      </c>
      <c r="O26" s="20"/>
      <c r="P26" s="20"/>
      <c r="Q26" s="20"/>
      <c r="R26" s="20"/>
      <c r="S26" s="20"/>
      <c r="T26" s="20"/>
      <c r="U26" s="20"/>
      <c r="V26" s="20"/>
      <c r="W26" s="20">
        <v>-3107203</v>
      </c>
      <c r="X26" s="20">
        <v>-13272318</v>
      </c>
      <c r="Y26" s="20">
        <v>10165115</v>
      </c>
      <c r="Z26" s="21">
        <v>-76.588844540946056</v>
      </c>
      <c r="AA26" s="22">
        <v>-26544623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-9102180</v>
      </c>
      <c r="D27" s="26">
        <f>SUM(D21:D26)</f>
        <v>0</v>
      </c>
      <c r="E27" s="27">
        <f t="shared" si="1"/>
        <v>-26544623</v>
      </c>
      <c r="F27" s="28">
        <f t="shared" si="1"/>
        <v>-26544623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-1142111</v>
      </c>
      <c r="L27" s="28">
        <f t="shared" si="1"/>
        <v>0</v>
      </c>
      <c r="M27" s="28">
        <f t="shared" si="1"/>
        <v>-1965092</v>
      </c>
      <c r="N27" s="28">
        <f t="shared" si="1"/>
        <v>-3107203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-3107203</v>
      </c>
      <c r="X27" s="28">
        <f t="shared" si="1"/>
        <v>-13272318</v>
      </c>
      <c r="Y27" s="28">
        <f t="shared" si="1"/>
        <v>10165115</v>
      </c>
      <c r="Z27" s="29">
        <f>+IF(X27&lt;&gt;0,+(Y27/X27)*100,0)</f>
        <v>-76.588844540946056</v>
      </c>
      <c r="AA27" s="30">
        <f>SUM(AA21:AA26)</f>
        <v>-26544623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26647706</v>
      </c>
      <c r="D38" s="32">
        <f>+D17+D27+D36</f>
        <v>0</v>
      </c>
      <c r="E38" s="33">
        <f t="shared" si="3"/>
        <v>-13734118</v>
      </c>
      <c r="F38" s="2">
        <f t="shared" si="3"/>
        <v>-13734118</v>
      </c>
      <c r="G38" s="2">
        <f t="shared" si="3"/>
        <v>14645178</v>
      </c>
      <c r="H38" s="2">
        <f t="shared" si="3"/>
        <v>12120063</v>
      </c>
      <c r="I38" s="2">
        <f t="shared" si="3"/>
        <v>-2794678</v>
      </c>
      <c r="J38" s="2">
        <f t="shared" si="3"/>
        <v>23970563</v>
      </c>
      <c r="K38" s="2">
        <f t="shared" si="3"/>
        <v>10939769</v>
      </c>
      <c r="L38" s="2">
        <f t="shared" si="3"/>
        <v>2839841</v>
      </c>
      <c r="M38" s="2">
        <f t="shared" si="3"/>
        <v>1399127</v>
      </c>
      <c r="N38" s="2">
        <f t="shared" si="3"/>
        <v>15178737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39149300</v>
      </c>
      <c r="X38" s="2">
        <f t="shared" si="3"/>
        <v>-6867144</v>
      </c>
      <c r="Y38" s="2">
        <f t="shared" si="3"/>
        <v>46016444</v>
      </c>
      <c r="Z38" s="34">
        <f>+IF(X38&lt;&gt;0,+(Y38/X38)*100,0)</f>
        <v>-670.09580693225598</v>
      </c>
      <c r="AA38" s="35">
        <f>+AA17+AA27+AA36</f>
        <v>-13734118</v>
      </c>
    </row>
    <row r="39" spans="1:27" x14ac:dyDescent="0.25">
      <c r="A39" s="23" t="s">
        <v>60</v>
      </c>
      <c r="B39" s="17"/>
      <c r="C39" s="32">
        <v>113468184</v>
      </c>
      <c r="D39" s="32"/>
      <c r="E39" s="33">
        <v>113468184</v>
      </c>
      <c r="F39" s="2">
        <v>113468184</v>
      </c>
      <c r="G39" s="2">
        <v>139906922</v>
      </c>
      <c r="H39" s="2">
        <f>+G40+H60</f>
        <v>154552100</v>
      </c>
      <c r="I39" s="2">
        <f>+H40+I60</f>
        <v>166672163</v>
      </c>
      <c r="J39" s="2">
        <f>+G39</f>
        <v>139906922</v>
      </c>
      <c r="K39" s="2">
        <f>+I40+K60</f>
        <v>163877485</v>
      </c>
      <c r="L39" s="2">
        <f>+K40+L60</f>
        <v>174817254</v>
      </c>
      <c r="M39" s="2">
        <f>+L40+M60</f>
        <v>177657095</v>
      </c>
      <c r="N39" s="2">
        <f>+K39</f>
        <v>163877485</v>
      </c>
      <c r="O39" s="2">
        <f>+M40+O60</f>
        <v>179056222</v>
      </c>
      <c r="P39" s="2">
        <f>+O40+P60</f>
        <v>179056222</v>
      </c>
      <c r="Q39" s="2">
        <f>+P40+Q60</f>
        <v>179056222</v>
      </c>
      <c r="R39" s="2">
        <f>+O39</f>
        <v>179056222</v>
      </c>
      <c r="S39" s="2">
        <f>+Q40+S60</f>
        <v>179056222</v>
      </c>
      <c r="T39" s="2">
        <f>+S40+T60</f>
        <v>179056222</v>
      </c>
      <c r="U39" s="2">
        <f>+T40+U60</f>
        <v>179056222</v>
      </c>
      <c r="V39" s="2">
        <f>+S39</f>
        <v>179056222</v>
      </c>
      <c r="W39" s="2">
        <f>+G39</f>
        <v>139906922</v>
      </c>
      <c r="X39" s="2">
        <v>113468184</v>
      </c>
      <c r="Y39" s="2">
        <f>+W39-X39</f>
        <v>26438738</v>
      </c>
      <c r="Z39" s="34">
        <f>+IF(X39&lt;&gt;0,+(Y39/X39)*100,0)</f>
        <v>23.300573841915018</v>
      </c>
      <c r="AA39" s="35">
        <v>113468184</v>
      </c>
    </row>
    <row r="40" spans="1:27" x14ac:dyDescent="0.25">
      <c r="A40" s="41" t="s">
        <v>62</v>
      </c>
      <c r="B40" s="42" t="s">
        <v>61</v>
      </c>
      <c r="C40" s="43">
        <f>+C38+C39</f>
        <v>140115890</v>
      </c>
      <c r="D40" s="43">
        <f t="shared" ref="D40:AA40" si="4">+D38+D39</f>
        <v>0</v>
      </c>
      <c r="E40" s="44">
        <f t="shared" si="4"/>
        <v>99734066</v>
      </c>
      <c r="F40" s="45">
        <f t="shared" si="4"/>
        <v>99734066</v>
      </c>
      <c r="G40" s="45">
        <f t="shared" si="4"/>
        <v>154552100</v>
      </c>
      <c r="H40" s="45">
        <f t="shared" si="4"/>
        <v>166672163</v>
      </c>
      <c r="I40" s="45">
        <f t="shared" si="4"/>
        <v>163877485</v>
      </c>
      <c r="J40" s="45">
        <f>+I40</f>
        <v>163877485</v>
      </c>
      <c r="K40" s="45">
        <f t="shared" si="4"/>
        <v>174817254</v>
      </c>
      <c r="L40" s="45">
        <f t="shared" si="4"/>
        <v>177657095</v>
      </c>
      <c r="M40" s="45">
        <f t="shared" si="4"/>
        <v>179056222</v>
      </c>
      <c r="N40" s="45">
        <f>+M40</f>
        <v>179056222</v>
      </c>
      <c r="O40" s="45">
        <f t="shared" si="4"/>
        <v>179056222</v>
      </c>
      <c r="P40" s="45">
        <f t="shared" si="4"/>
        <v>179056222</v>
      </c>
      <c r="Q40" s="45">
        <f t="shared" si="4"/>
        <v>179056222</v>
      </c>
      <c r="R40" s="45">
        <f>+Q40</f>
        <v>179056222</v>
      </c>
      <c r="S40" s="45">
        <f t="shared" si="4"/>
        <v>179056222</v>
      </c>
      <c r="T40" s="45">
        <f t="shared" si="4"/>
        <v>179056222</v>
      </c>
      <c r="U40" s="45">
        <f t="shared" si="4"/>
        <v>179056222</v>
      </c>
      <c r="V40" s="45">
        <f>+U40</f>
        <v>179056222</v>
      </c>
      <c r="W40" s="45">
        <f>+V40</f>
        <v>179056222</v>
      </c>
      <c r="X40" s="45">
        <f t="shared" si="4"/>
        <v>106601040</v>
      </c>
      <c r="Y40" s="45">
        <f t="shared" si="4"/>
        <v>72455182</v>
      </c>
      <c r="Z40" s="46">
        <f>+IF(X40&lt;&gt;0,+(Y40/X40)*100,0)</f>
        <v>67.968550775864855</v>
      </c>
      <c r="AA40" s="47">
        <f t="shared" si="4"/>
        <v>99734066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139906922</v>
      </c>
      <c r="J60">
        <v>139906922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74084401</v>
      </c>
      <c r="D7" s="18"/>
      <c r="E7" s="19">
        <v>192510751</v>
      </c>
      <c r="F7" s="20">
        <v>192510751</v>
      </c>
      <c r="G7" s="20">
        <v>6697412</v>
      </c>
      <c r="H7" s="20">
        <v>6657433</v>
      </c>
      <c r="I7" s="20">
        <v>6442494</v>
      </c>
      <c r="J7" s="20">
        <v>19797339</v>
      </c>
      <c r="K7" s="20">
        <v>7531722</v>
      </c>
      <c r="L7" s="20">
        <v>6699777</v>
      </c>
      <c r="M7" s="20">
        <v>5895363</v>
      </c>
      <c r="N7" s="20">
        <v>20126862</v>
      </c>
      <c r="O7" s="20"/>
      <c r="P7" s="20"/>
      <c r="Q7" s="20"/>
      <c r="R7" s="20"/>
      <c r="S7" s="20"/>
      <c r="T7" s="20"/>
      <c r="U7" s="20"/>
      <c r="V7" s="20"/>
      <c r="W7" s="20">
        <v>39924201</v>
      </c>
      <c r="X7" s="20">
        <v>96255378</v>
      </c>
      <c r="Y7" s="20">
        <v>-56331177</v>
      </c>
      <c r="Z7" s="21">
        <v>-58.52262821096604</v>
      </c>
      <c r="AA7" s="22">
        <v>192510751</v>
      </c>
    </row>
    <row r="8" spans="1:27" x14ac:dyDescent="0.25">
      <c r="A8" s="23" t="s">
        <v>36</v>
      </c>
      <c r="B8" s="17" t="s">
        <v>32</v>
      </c>
      <c r="C8" s="18">
        <v>506138</v>
      </c>
      <c r="D8" s="18"/>
      <c r="E8" s="19"/>
      <c r="F8" s="20"/>
      <c r="G8" s="20">
        <v>48585</v>
      </c>
      <c r="H8" s="20">
        <v>48467</v>
      </c>
      <c r="I8" s="20">
        <v>43319</v>
      </c>
      <c r="J8" s="20">
        <v>140371</v>
      </c>
      <c r="K8" s="20">
        <v>69585</v>
      </c>
      <c r="L8" s="20">
        <v>43825</v>
      </c>
      <c r="M8" s="20">
        <v>39758</v>
      </c>
      <c r="N8" s="20">
        <v>153168</v>
      </c>
      <c r="O8" s="20"/>
      <c r="P8" s="20"/>
      <c r="Q8" s="20"/>
      <c r="R8" s="20"/>
      <c r="S8" s="20"/>
      <c r="T8" s="20"/>
      <c r="U8" s="20"/>
      <c r="V8" s="20"/>
      <c r="W8" s="20">
        <v>293539</v>
      </c>
      <c r="X8" s="20"/>
      <c r="Y8" s="20">
        <v>293539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-21383632</v>
      </c>
      <c r="D14" s="18"/>
      <c r="E14" s="19">
        <v>-90582372</v>
      </c>
      <c r="F14" s="20">
        <v>-90582372</v>
      </c>
      <c r="G14" s="20">
        <v>-3505425</v>
      </c>
      <c r="H14" s="20">
        <v>-3706423</v>
      </c>
      <c r="I14" s="20">
        <v>-1861319</v>
      </c>
      <c r="J14" s="20">
        <v>-9073167</v>
      </c>
      <c r="K14" s="20">
        <v>-3493696</v>
      </c>
      <c r="L14" s="20">
        <v>-2980020</v>
      </c>
      <c r="M14" s="20">
        <v>-367069</v>
      </c>
      <c r="N14" s="20">
        <v>-6840785</v>
      </c>
      <c r="O14" s="20"/>
      <c r="P14" s="20"/>
      <c r="Q14" s="20"/>
      <c r="R14" s="20"/>
      <c r="S14" s="20"/>
      <c r="T14" s="20"/>
      <c r="U14" s="20"/>
      <c r="V14" s="20"/>
      <c r="W14" s="20">
        <v>-15913952</v>
      </c>
      <c r="X14" s="20">
        <v>-45291186</v>
      </c>
      <c r="Y14" s="20">
        <v>29377234</v>
      </c>
      <c r="Z14" s="21">
        <v>-64.86302655002234</v>
      </c>
      <c r="AA14" s="22">
        <v>-90582372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53206907</v>
      </c>
      <c r="D17" s="26">
        <f>SUM(D6:D16)</f>
        <v>0</v>
      </c>
      <c r="E17" s="27">
        <f t="shared" si="0"/>
        <v>101928379</v>
      </c>
      <c r="F17" s="28">
        <f t="shared" si="0"/>
        <v>101928379</v>
      </c>
      <c r="G17" s="28">
        <f t="shared" si="0"/>
        <v>3240572</v>
      </c>
      <c r="H17" s="28">
        <f t="shared" si="0"/>
        <v>2999477</v>
      </c>
      <c r="I17" s="28">
        <f t="shared" si="0"/>
        <v>4624494</v>
      </c>
      <c r="J17" s="28">
        <f t="shared" si="0"/>
        <v>10864543</v>
      </c>
      <c r="K17" s="28">
        <f t="shared" si="0"/>
        <v>4107611</v>
      </c>
      <c r="L17" s="28">
        <f t="shared" si="0"/>
        <v>3763582</v>
      </c>
      <c r="M17" s="28">
        <f t="shared" si="0"/>
        <v>5568052</v>
      </c>
      <c r="N17" s="28">
        <f t="shared" si="0"/>
        <v>13439245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24303788</v>
      </c>
      <c r="X17" s="28">
        <f t="shared" si="0"/>
        <v>50964192</v>
      </c>
      <c r="Y17" s="28">
        <f t="shared" si="0"/>
        <v>-26660404</v>
      </c>
      <c r="Z17" s="29">
        <f>+IF(X17&lt;&gt;0,+(Y17/X17)*100,0)</f>
        <v>-52.312031161015959</v>
      </c>
      <c r="AA17" s="30">
        <f>SUM(AA6:AA16)</f>
        <v>101928379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-7675949</v>
      </c>
      <c r="D26" s="18"/>
      <c r="E26" s="19">
        <v>-16804320</v>
      </c>
      <c r="F26" s="20">
        <v>-16804320</v>
      </c>
      <c r="G26" s="20"/>
      <c r="H26" s="20"/>
      <c r="I26" s="20">
        <v>-8457632</v>
      </c>
      <c r="J26" s="20">
        <v>-8457632</v>
      </c>
      <c r="K26" s="20"/>
      <c r="L26" s="20">
        <v>-11386239</v>
      </c>
      <c r="M26" s="20"/>
      <c r="N26" s="20">
        <v>-11386239</v>
      </c>
      <c r="O26" s="20"/>
      <c r="P26" s="20"/>
      <c r="Q26" s="20"/>
      <c r="R26" s="20"/>
      <c r="S26" s="20"/>
      <c r="T26" s="20"/>
      <c r="U26" s="20"/>
      <c r="V26" s="20"/>
      <c r="W26" s="20">
        <v>-19843871</v>
      </c>
      <c r="X26" s="20">
        <v>-8402160</v>
      </c>
      <c r="Y26" s="20">
        <v>-11441711</v>
      </c>
      <c r="Z26" s="21">
        <v>136.17582859645614</v>
      </c>
      <c r="AA26" s="22">
        <v>-16804320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-7675949</v>
      </c>
      <c r="D27" s="26">
        <f>SUM(D21:D26)</f>
        <v>0</v>
      </c>
      <c r="E27" s="27">
        <f t="shared" si="1"/>
        <v>-16804320</v>
      </c>
      <c r="F27" s="28">
        <f t="shared" si="1"/>
        <v>-16804320</v>
      </c>
      <c r="G27" s="28">
        <f t="shared" si="1"/>
        <v>0</v>
      </c>
      <c r="H27" s="28">
        <f t="shared" si="1"/>
        <v>0</v>
      </c>
      <c r="I27" s="28">
        <f t="shared" si="1"/>
        <v>-8457632</v>
      </c>
      <c r="J27" s="28">
        <f t="shared" si="1"/>
        <v>-8457632</v>
      </c>
      <c r="K27" s="28">
        <f t="shared" si="1"/>
        <v>0</v>
      </c>
      <c r="L27" s="28">
        <f t="shared" si="1"/>
        <v>-11386239</v>
      </c>
      <c r="M27" s="28">
        <f t="shared" si="1"/>
        <v>0</v>
      </c>
      <c r="N27" s="28">
        <f t="shared" si="1"/>
        <v>-11386239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-19843871</v>
      </c>
      <c r="X27" s="28">
        <f t="shared" si="1"/>
        <v>-8402160</v>
      </c>
      <c r="Y27" s="28">
        <f t="shared" si="1"/>
        <v>-11441711</v>
      </c>
      <c r="Z27" s="29">
        <f>+IF(X27&lt;&gt;0,+(Y27/X27)*100,0)</f>
        <v>136.17582859645614</v>
      </c>
      <c r="AA27" s="30">
        <f>SUM(AA21:AA26)</f>
        <v>-16804320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45530958</v>
      </c>
      <c r="D38" s="32">
        <f>+D17+D27+D36</f>
        <v>0</v>
      </c>
      <c r="E38" s="33">
        <f t="shared" si="3"/>
        <v>85124059</v>
      </c>
      <c r="F38" s="2">
        <f t="shared" si="3"/>
        <v>85124059</v>
      </c>
      <c r="G38" s="2">
        <f t="shared" si="3"/>
        <v>3240572</v>
      </c>
      <c r="H38" s="2">
        <f t="shared" si="3"/>
        <v>2999477</v>
      </c>
      <c r="I38" s="2">
        <f t="shared" si="3"/>
        <v>-3833138</v>
      </c>
      <c r="J38" s="2">
        <f t="shared" si="3"/>
        <v>2406911</v>
      </c>
      <c r="K38" s="2">
        <f t="shared" si="3"/>
        <v>4107611</v>
      </c>
      <c r="L38" s="2">
        <f t="shared" si="3"/>
        <v>-7622657</v>
      </c>
      <c r="M38" s="2">
        <f t="shared" si="3"/>
        <v>5568052</v>
      </c>
      <c r="N38" s="2">
        <f t="shared" si="3"/>
        <v>2053006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4459917</v>
      </c>
      <c r="X38" s="2">
        <f t="shared" si="3"/>
        <v>42562032</v>
      </c>
      <c r="Y38" s="2">
        <f t="shared" si="3"/>
        <v>-38102115</v>
      </c>
      <c r="Z38" s="34">
        <f>+IF(X38&lt;&gt;0,+(Y38/X38)*100,0)</f>
        <v>-89.521372005923027</v>
      </c>
      <c r="AA38" s="35">
        <f>+AA17+AA27+AA36</f>
        <v>85124059</v>
      </c>
    </row>
    <row r="39" spans="1:27" x14ac:dyDescent="0.25">
      <c r="A39" s="23" t="s">
        <v>60</v>
      </c>
      <c r="B39" s="17"/>
      <c r="C39" s="32">
        <v>229452380</v>
      </c>
      <c r="D39" s="32"/>
      <c r="E39" s="33"/>
      <c r="F39" s="2"/>
      <c r="G39" s="2">
        <v>263875885</v>
      </c>
      <c r="H39" s="2">
        <f>+G40+H60</f>
        <v>267116457</v>
      </c>
      <c r="I39" s="2">
        <f>+H40+I60</f>
        <v>270115934</v>
      </c>
      <c r="J39" s="2">
        <f>+G39</f>
        <v>263875885</v>
      </c>
      <c r="K39" s="2">
        <f>+I40+K60</f>
        <v>266282796</v>
      </c>
      <c r="L39" s="2">
        <f>+K40+L60</f>
        <v>270390407</v>
      </c>
      <c r="M39" s="2">
        <f>+L40+M60</f>
        <v>262767750</v>
      </c>
      <c r="N39" s="2">
        <f>+K39</f>
        <v>266282796</v>
      </c>
      <c r="O39" s="2">
        <f>+M40+O60</f>
        <v>268335802</v>
      </c>
      <c r="P39" s="2">
        <f>+O40+P60</f>
        <v>268335802</v>
      </c>
      <c r="Q39" s="2">
        <f>+P40+Q60</f>
        <v>268335802</v>
      </c>
      <c r="R39" s="2">
        <f>+O39</f>
        <v>268335802</v>
      </c>
      <c r="S39" s="2">
        <f>+Q40+S60</f>
        <v>268335802</v>
      </c>
      <c r="T39" s="2">
        <f>+S40+T60</f>
        <v>268335802</v>
      </c>
      <c r="U39" s="2">
        <f>+T40+U60</f>
        <v>268335802</v>
      </c>
      <c r="V39" s="2">
        <f>+S39</f>
        <v>268335802</v>
      </c>
      <c r="W39" s="2">
        <f>+G39</f>
        <v>263875885</v>
      </c>
      <c r="X39" s="2"/>
      <c r="Y39" s="2">
        <f>+W39-X39</f>
        <v>263875885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274983338</v>
      </c>
      <c r="D40" s="43">
        <f t="shared" ref="D40:AA40" si="4">+D38+D39</f>
        <v>0</v>
      </c>
      <c r="E40" s="44">
        <f t="shared" si="4"/>
        <v>85124059</v>
      </c>
      <c r="F40" s="45">
        <f t="shared" si="4"/>
        <v>85124059</v>
      </c>
      <c r="G40" s="45">
        <f t="shared" si="4"/>
        <v>267116457</v>
      </c>
      <c r="H40" s="45">
        <f t="shared" si="4"/>
        <v>270115934</v>
      </c>
      <c r="I40" s="45">
        <f t="shared" si="4"/>
        <v>266282796</v>
      </c>
      <c r="J40" s="45">
        <f>+I40</f>
        <v>266282796</v>
      </c>
      <c r="K40" s="45">
        <f t="shared" si="4"/>
        <v>270390407</v>
      </c>
      <c r="L40" s="45">
        <f t="shared" si="4"/>
        <v>262767750</v>
      </c>
      <c r="M40" s="45">
        <f t="shared" si="4"/>
        <v>268335802</v>
      </c>
      <c r="N40" s="45">
        <f>+M40</f>
        <v>268335802</v>
      </c>
      <c r="O40" s="45">
        <f t="shared" si="4"/>
        <v>268335802</v>
      </c>
      <c r="P40" s="45">
        <f t="shared" si="4"/>
        <v>268335802</v>
      </c>
      <c r="Q40" s="45">
        <f t="shared" si="4"/>
        <v>268335802</v>
      </c>
      <c r="R40" s="45">
        <f>+Q40</f>
        <v>268335802</v>
      </c>
      <c r="S40" s="45">
        <f t="shared" si="4"/>
        <v>268335802</v>
      </c>
      <c r="T40" s="45">
        <f t="shared" si="4"/>
        <v>268335802</v>
      </c>
      <c r="U40" s="45">
        <f t="shared" si="4"/>
        <v>268335802</v>
      </c>
      <c r="V40" s="45">
        <f>+U40</f>
        <v>268335802</v>
      </c>
      <c r="W40" s="45">
        <f>+V40</f>
        <v>268335802</v>
      </c>
      <c r="X40" s="45">
        <f t="shared" si="4"/>
        <v>42562032</v>
      </c>
      <c r="Y40" s="45">
        <f t="shared" si="4"/>
        <v>225773770</v>
      </c>
      <c r="Z40" s="46">
        <f>+IF(X40&lt;&gt;0,+(Y40/X40)*100,0)</f>
        <v>530.45815575722509</v>
      </c>
      <c r="AA40" s="47">
        <f t="shared" si="4"/>
        <v>85124059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263875885</v>
      </c>
      <c r="J60">
        <v>263875885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158883958</v>
      </c>
      <c r="F7" s="20">
        <v>158883958</v>
      </c>
      <c r="G7" s="20">
        <v>8621910</v>
      </c>
      <c r="H7" s="20">
        <v>8256976</v>
      </c>
      <c r="I7" s="20">
        <v>6841225</v>
      </c>
      <c r="J7" s="20">
        <v>23720111</v>
      </c>
      <c r="K7" s="20">
        <v>11283925</v>
      </c>
      <c r="L7" s="20">
        <v>8336204</v>
      </c>
      <c r="M7" s="20">
        <v>8632902</v>
      </c>
      <c r="N7" s="20">
        <v>28253031</v>
      </c>
      <c r="O7" s="20"/>
      <c r="P7" s="20"/>
      <c r="Q7" s="20"/>
      <c r="R7" s="20"/>
      <c r="S7" s="20"/>
      <c r="T7" s="20"/>
      <c r="U7" s="20"/>
      <c r="V7" s="20"/>
      <c r="W7" s="20">
        <v>51973142</v>
      </c>
      <c r="X7" s="20">
        <v>79441974</v>
      </c>
      <c r="Y7" s="20">
        <v>-27468832</v>
      </c>
      <c r="Z7" s="21">
        <v>-34.577227398704871</v>
      </c>
      <c r="AA7" s="22">
        <v>158883958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23250399</v>
      </c>
      <c r="F9" s="20">
        <v>23250399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11625198</v>
      </c>
      <c r="Y9" s="20">
        <v>-11625198</v>
      </c>
      <c r="Z9" s="21">
        <v>-100</v>
      </c>
      <c r="AA9" s="22">
        <v>23250399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1002783</v>
      </c>
      <c r="F10" s="20">
        <v>1002783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501390</v>
      </c>
      <c r="Y10" s="20">
        <v>-501390</v>
      </c>
      <c r="Z10" s="21">
        <v>-100</v>
      </c>
      <c r="AA10" s="22">
        <v>1002783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-141001564</v>
      </c>
      <c r="F14" s="20">
        <v>-141001564</v>
      </c>
      <c r="G14" s="20">
        <v>-5745479</v>
      </c>
      <c r="H14" s="20">
        <v>-7654116</v>
      </c>
      <c r="I14" s="20">
        <v>-5265913</v>
      </c>
      <c r="J14" s="20">
        <v>-18665508</v>
      </c>
      <c r="K14" s="20">
        <v>-5037440</v>
      </c>
      <c r="L14" s="20">
        <v>-7088617</v>
      </c>
      <c r="M14" s="20">
        <v>-6439796</v>
      </c>
      <c r="N14" s="20">
        <v>-18565853</v>
      </c>
      <c r="O14" s="20"/>
      <c r="P14" s="20"/>
      <c r="Q14" s="20"/>
      <c r="R14" s="20"/>
      <c r="S14" s="20"/>
      <c r="T14" s="20"/>
      <c r="U14" s="20"/>
      <c r="V14" s="20"/>
      <c r="W14" s="20">
        <v>-37231361</v>
      </c>
      <c r="X14" s="20">
        <v>-70500786</v>
      </c>
      <c r="Y14" s="20">
        <v>33269425</v>
      </c>
      <c r="Z14" s="21">
        <v>-47.19014763892136</v>
      </c>
      <c r="AA14" s="22">
        <v>-141001564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-5000</v>
      </c>
      <c r="F15" s="20">
        <v>-5000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-2502</v>
      </c>
      <c r="Y15" s="20">
        <v>2502</v>
      </c>
      <c r="Z15" s="21">
        <v>-100</v>
      </c>
      <c r="AA15" s="22">
        <v>-5000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42130576</v>
      </c>
      <c r="F17" s="28">
        <f t="shared" si="0"/>
        <v>42130576</v>
      </c>
      <c r="G17" s="28">
        <f t="shared" si="0"/>
        <v>2876431</v>
      </c>
      <c r="H17" s="28">
        <f t="shared" si="0"/>
        <v>602860</v>
      </c>
      <c r="I17" s="28">
        <f t="shared" si="0"/>
        <v>1575312</v>
      </c>
      <c r="J17" s="28">
        <f t="shared" si="0"/>
        <v>5054603</v>
      </c>
      <c r="K17" s="28">
        <f t="shared" si="0"/>
        <v>6246485</v>
      </c>
      <c r="L17" s="28">
        <f t="shared" si="0"/>
        <v>1247587</v>
      </c>
      <c r="M17" s="28">
        <f t="shared" si="0"/>
        <v>2193106</v>
      </c>
      <c r="N17" s="28">
        <f t="shared" si="0"/>
        <v>9687178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14741781</v>
      </c>
      <c r="X17" s="28">
        <f t="shared" si="0"/>
        <v>21065274</v>
      </c>
      <c r="Y17" s="28">
        <f t="shared" si="0"/>
        <v>-6323493</v>
      </c>
      <c r="Z17" s="29">
        <f>+IF(X17&lt;&gt;0,+(Y17/X17)*100,0)</f>
        <v>-30.018565151348138</v>
      </c>
      <c r="AA17" s="30">
        <f>SUM(AA6:AA16)</f>
        <v>42130576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-135000</v>
      </c>
      <c r="F26" s="20">
        <v>-135000</v>
      </c>
      <c r="G26" s="20"/>
      <c r="H26" s="20">
        <v>-1210581</v>
      </c>
      <c r="I26" s="20"/>
      <c r="J26" s="20">
        <v>-1210581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-1210581</v>
      </c>
      <c r="X26" s="20">
        <v>-67500</v>
      </c>
      <c r="Y26" s="20">
        <v>-1143081</v>
      </c>
      <c r="Z26" s="21">
        <v>1693.4533333333334</v>
      </c>
      <c r="AA26" s="22">
        <v>-135000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-135000</v>
      </c>
      <c r="F27" s="28">
        <f t="shared" si="1"/>
        <v>-135000</v>
      </c>
      <c r="G27" s="28">
        <f t="shared" si="1"/>
        <v>0</v>
      </c>
      <c r="H27" s="28">
        <f t="shared" si="1"/>
        <v>-1210581</v>
      </c>
      <c r="I27" s="28">
        <f t="shared" si="1"/>
        <v>0</v>
      </c>
      <c r="J27" s="28">
        <f t="shared" si="1"/>
        <v>-1210581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-1210581</v>
      </c>
      <c r="X27" s="28">
        <f t="shared" si="1"/>
        <v>-67500</v>
      </c>
      <c r="Y27" s="28">
        <f t="shared" si="1"/>
        <v>-1143081</v>
      </c>
      <c r="Z27" s="29">
        <f>+IF(X27&lt;&gt;0,+(Y27/X27)*100,0)</f>
        <v>1693.4533333333334</v>
      </c>
      <c r="AA27" s="30">
        <f>SUM(AA21:AA26)</f>
        <v>-135000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41995576</v>
      </c>
      <c r="F38" s="2">
        <f t="shared" si="3"/>
        <v>41995576</v>
      </c>
      <c r="G38" s="2">
        <f t="shared" si="3"/>
        <v>2876431</v>
      </c>
      <c r="H38" s="2">
        <f t="shared" si="3"/>
        <v>-607721</v>
      </c>
      <c r="I38" s="2">
        <f t="shared" si="3"/>
        <v>1575312</v>
      </c>
      <c r="J38" s="2">
        <f t="shared" si="3"/>
        <v>3844022</v>
      </c>
      <c r="K38" s="2">
        <f t="shared" si="3"/>
        <v>6246485</v>
      </c>
      <c r="L38" s="2">
        <f t="shared" si="3"/>
        <v>1247587</v>
      </c>
      <c r="M38" s="2">
        <f t="shared" si="3"/>
        <v>2193106</v>
      </c>
      <c r="N38" s="2">
        <f t="shared" si="3"/>
        <v>9687178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13531200</v>
      </c>
      <c r="X38" s="2">
        <f t="shared" si="3"/>
        <v>20997774</v>
      </c>
      <c r="Y38" s="2">
        <f t="shared" si="3"/>
        <v>-7466574</v>
      </c>
      <c r="Z38" s="34">
        <f>+IF(X38&lt;&gt;0,+(Y38/X38)*100,0)</f>
        <v>-35.558883527368188</v>
      </c>
      <c r="AA38" s="35">
        <f>+AA17+AA27+AA36</f>
        <v>41995576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50121341</v>
      </c>
      <c r="H39" s="2">
        <f>+G40+H60</f>
        <v>52997772</v>
      </c>
      <c r="I39" s="2">
        <f>+H40+I60</f>
        <v>52390051</v>
      </c>
      <c r="J39" s="2">
        <f>+G39</f>
        <v>50121341</v>
      </c>
      <c r="K39" s="2">
        <f>+I40+K60</f>
        <v>53965363</v>
      </c>
      <c r="L39" s="2">
        <f>+K40+L60</f>
        <v>60211848</v>
      </c>
      <c r="M39" s="2">
        <f>+L40+M60</f>
        <v>61459435</v>
      </c>
      <c r="N39" s="2">
        <f>+K39</f>
        <v>53965363</v>
      </c>
      <c r="O39" s="2">
        <f>+M40+O60</f>
        <v>63652541</v>
      </c>
      <c r="P39" s="2">
        <f>+O40+P60</f>
        <v>63652541</v>
      </c>
      <c r="Q39" s="2">
        <f>+P40+Q60</f>
        <v>63652541</v>
      </c>
      <c r="R39" s="2">
        <f>+O39</f>
        <v>63652541</v>
      </c>
      <c r="S39" s="2">
        <f>+Q40+S60</f>
        <v>63652541</v>
      </c>
      <c r="T39" s="2">
        <f>+S40+T60</f>
        <v>63652541</v>
      </c>
      <c r="U39" s="2">
        <f>+T40+U60</f>
        <v>63652541</v>
      </c>
      <c r="V39" s="2">
        <f>+S39</f>
        <v>63652541</v>
      </c>
      <c r="W39" s="2">
        <f>+G39</f>
        <v>50121341</v>
      </c>
      <c r="X39" s="2"/>
      <c r="Y39" s="2">
        <f>+W39-X39</f>
        <v>50121341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41995576</v>
      </c>
      <c r="F40" s="45">
        <f t="shared" si="4"/>
        <v>41995576</v>
      </c>
      <c r="G40" s="45">
        <f t="shared" si="4"/>
        <v>52997772</v>
      </c>
      <c r="H40" s="45">
        <f t="shared" si="4"/>
        <v>52390051</v>
      </c>
      <c r="I40" s="45">
        <f t="shared" si="4"/>
        <v>53965363</v>
      </c>
      <c r="J40" s="45">
        <f>+I40</f>
        <v>53965363</v>
      </c>
      <c r="K40" s="45">
        <f t="shared" si="4"/>
        <v>60211848</v>
      </c>
      <c r="L40" s="45">
        <f t="shared" si="4"/>
        <v>61459435</v>
      </c>
      <c r="M40" s="45">
        <f t="shared" si="4"/>
        <v>63652541</v>
      </c>
      <c r="N40" s="45">
        <f>+M40</f>
        <v>63652541</v>
      </c>
      <c r="O40" s="45">
        <f t="shared" si="4"/>
        <v>63652541</v>
      </c>
      <c r="P40" s="45">
        <f t="shared" si="4"/>
        <v>63652541</v>
      </c>
      <c r="Q40" s="45">
        <f t="shared" si="4"/>
        <v>63652541</v>
      </c>
      <c r="R40" s="45">
        <f>+Q40</f>
        <v>63652541</v>
      </c>
      <c r="S40" s="45">
        <f t="shared" si="4"/>
        <v>63652541</v>
      </c>
      <c r="T40" s="45">
        <f t="shared" si="4"/>
        <v>63652541</v>
      </c>
      <c r="U40" s="45">
        <f t="shared" si="4"/>
        <v>63652541</v>
      </c>
      <c r="V40" s="45">
        <f>+U40</f>
        <v>63652541</v>
      </c>
      <c r="W40" s="45">
        <f>+V40</f>
        <v>63652541</v>
      </c>
      <c r="X40" s="45">
        <f t="shared" si="4"/>
        <v>20997774</v>
      </c>
      <c r="Y40" s="45">
        <f t="shared" si="4"/>
        <v>42654767</v>
      </c>
      <c r="Z40" s="46">
        <f>+IF(X40&lt;&gt;0,+(Y40/X40)*100,0)</f>
        <v>203.13947087915128</v>
      </c>
      <c r="AA40" s="47">
        <f t="shared" si="4"/>
        <v>41995576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50121341</v>
      </c>
      <c r="J60">
        <v>50121341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74865979</v>
      </c>
      <c r="D7" s="18"/>
      <c r="E7" s="19">
        <v>115230374</v>
      </c>
      <c r="F7" s="20">
        <v>115230374</v>
      </c>
      <c r="G7" s="20">
        <v>7114802</v>
      </c>
      <c r="H7" s="20">
        <v>6292757</v>
      </c>
      <c r="I7" s="20">
        <v>6171834</v>
      </c>
      <c r="J7" s="20">
        <v>19579393</v>
      </c>
      <c r="K7" s="20">
        <v>7697333</v>
      </c>
      <c r="L7" s="20">
        <v>6648312</v>
      </c>
      <c r="M7" s="20">
        <v>7454449</v>
      </c>
      <c r="N7" s="20">
        <v>21800094</v>
      </c>
      <c r="O7" s="20"/>
      <c r="P7" s="20"/>
      <c r="Q7" s="20"/>
      <c r="R7" s="20"/>
      <c r="S7" s="20"/>
      <c r="T7" s="20"/>
      <c r="U7" s="20"/>
      <c r="V7" s="20"/>
      <c r="W7" s="20">
        <v>41379487</v>
      </c>
      <c r="X7" s="20">
        <v>66339750</v>
      </c>
      <c r="Y7" s="20">
        <v>-24960263</v>
      </c>
      <c r="Z7" s="21">
        <v>-37.62489759156464</v>
      </c>
      <c r="AA7" s="22">
        <v>115230374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-14687592</v>
      </c>
      <c r="F8" s="20">
        <v>-14687592</v>
      </c>
      <c r="G8" s="20">
        <v>667</v>
      </c>
      <c r="H8" s="20">
        <v>1215</v>
      </c>
      <c r="I8" s="20">
        <v>167</v>
      </c>
      <c r="J8" s="20">
        <v>2049</v>
      </c>
      <c r="K8" s="20">
        <v>1200</v>
      </c>
      <c r="L8" s="20">
        <v>40495</v>
      </c>
      <c r="M8" s="20">
        <v>78802</v>
      </c>
      <c r="N8" s="20">
        <v>120497</v>
      </c>
      <c r="O8" s="20"/>
      <c r="P8" s="20"/>
      <c r="Q8" s="20"/>
      <c r="R8" s="20"/>
      <c r="S8" s="20"/>
      <c r="T8" s="20"/>
      <c r="U8" s="20"/>
      <c r="V8" s="20"/>
      <c r="W8" s="20">
        <v>122546</v>
      </c>
      <c r="X8" s="20">
        <v>-7136653</v>
      </c>
      <c r="Y8" s="20">
        <v>7259199</v>
      </c>
      <c r="Z8" s="21">
        <v>-101.71713546952613</v>
      </c>
      <c r="AA8" s="22">
        <v>-14687592</v>
      </c>
    </row>
    <row r="9" spans="1:27" x14ac:dyDescent="0.25">
      <c r="A9" s="23" t="s">
        <v>37</v>
      </c>
      <c r="B9" s="17" t="s">
        <v>6</v>
      </c>
      <c r="C9" s="18">
        <v>44193922</v>
      </c>
      <c r="D9" s="18"/>
      <c r="E9" s="19">
        <v>46955469</v>
      </c>
      <c r="F9" s="20">
        <v>46955469</v>
      </c>
      <c r="G9" s="20">
        <v>19311412</v>
      </c>
      <c r="H9" s="20">
        <v>152000</v>
      </c>
      <c r="I9" s="20"/>
      <c r="J9" s="20">
        <v>19463412</v>
      </c>
      <c r="K9" s="20"/>
      <c r="L9" s="20">
        <v>273734</v>
      </c>
      <c r="M9" s="20">
        <v>15449156</v>
      </c>
      <c r="N9" s="20">
        <v>15722890</v>
      </c>
      <c r="O9" s="20"/>
      <c r="P9" s="20"/>
      <c r="Q9" s="20"/>
      <c r="R9" s="20"/>
      <c r="S9" s="20"/>
      <c r="T9" s="20"/>
      <c r="U9" s="20"/>
      <c r="V9" s="20"/>
      <c r="W9" s="20">
        <v>35186302</v>
      </c>
      <c r="X9" s="20">
        <v>22973736</v>
      </c>
      <c r="Y9" s="20">
        <v>12212566</v>
      </c>
      <c r="Z9" s="21">
        <v>53.158815788603121</v>
      </c>
      <c r="AA9" s="22">
        <v>46955469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989101</v>
      </c>
      <c r="F11" s="20">
        <v>989101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494562</v>
      </c>
      <c r="Y11" s="20">
        <v>-494562</v>
      </c>
      <c r="Z11" s="21">
        <v>-100</v>
      </c>
      <c r="AA11" s="22">
        <v>989101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-66963512</v>
      </c>
      <c r="D14" s="18"/>
      <c r="E14" s="19">
        <v>-149516090</v>
      </c>
      <c r="F14" s="20">
        <v>-149516090</v>
      </c>
      <c r="G14" s="20">
        <v>-7543475</v>
      </c>
      <c r="H14" s="20">
        <v>-7368495</v>
      </c>
      <c r="I14" s="20">
        <v>-3705895</v>
      </c>
      <c r="J14" s="20">
        <v>-18617865</v>
      </c>
      <c r="K14" s="20">
        <v>-5682876</v>
      </c>
      <c r="L14" s="20">
        <v>-5752497</v>
      </c>
      <c r="M14" s="20">
        <v>-6932355</v>
      </c>
      <c r="N14" s="20">
        <v>-18367728</v>
      </c>
      <c r="O14" s="20"/>
      <c r="P14" s="20"/>
      <c r="Q14" s="20"/>
      <c r="R14" s="20"/>
      <c r="S14" s="20"/>
      <c r="T14" s="20"/>
      <c r="U14" s="20"/>
      <c r="V14" s="20"/>
      <c r="W14" s="20">
        <v>-36985593</v>
      </c>
      <c r="X14" s="20">
        <v>-75265110</v>
      </c>
      <c r="Y14" s="20">
        <v>38279517</v>
      </c>
      <c r="Z14" s="21">
        <v>-50.859577565222445</v>
      </c>
      <c r="AA14" s="22">
        <v>-149516090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-220985</v>
      </c>
      <c r="F15" s="20">
        <v>-220985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-110490</v>
      </c>
      <c r="Y15" s="20">
        <v>110490</v>
      </c>
      <c r="Z15" s="21">
        <v>-100</v>
      </c>
      <c r="AA15" s="22">
        <v>-220985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52096389</v>
      </c>
      <c r="D17" s="26">
        <f>SUM(D6:D16)</f>
        <v>0</v>
      </c>
      <c r="E17" s="27">
        <f t="shared" si="0"/>
        <v>-1249723</v>
      </c>
      <c r="F17" s="28">
        <f t="shared" si="0"/>
        <v>-1249723</v>
      </c>
      <c r="G17" s="28">
        <f t="shared" si="0"/>
        <v>18883406</v>
      </c>
      <c r="H17" s="28">
        <f t="shared" si="0"/>
        <v>-922523</v>
      </c>
      <c r="I17" s="28">
        <f t="shared" si="0"/>
        <v>2466106</v>
      </c>
      <c r="J17" s="28">
        <f t="shared" si="0"/>
        <v>20426989</v>
      </c>
      <c r="K17" s="28">
        <f t="shared" si="0"/>
        <v>2015657</v>
      </c>
      <c r="L17" s="28">
        <f t="shared" si="0"/>
        <v>1210044</v>
      </c>
      <c r="M17" s="28">
        <f t="shared" si="0"/>
        <v>16050052</v>
      </c>
      <c r="N17" s="28">
        <f t="shared" si="0"/>
        <v>19275753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39702742</v>
      </c>
      <c r="X17" s="28">
        <f t="shared" si="0"/>
        <v>7295795</v>
      </c>
      <c r="Y17" s="28">
        <f t="shared" si="0"/>
        <v>32406947</v>
      </c>
      <c r="Z17" s="29">
        <f>+IF(X17&lt;&gt;0,+(Y17/X17)*100,0)</f>
        <v>444.1866444986461</v>
      </c>
      <c r="AA17" s="30">
        <f>SUM(AA6:AA16)</f>
        <v>-1249723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-3194930</v>
      </c>
      <c r="D26" s="18"/>
      <c r="E26" s="19">
        <v>-25300000</v>
      </c>
      <c r="F26" s="20">
        <v>-25300000</v>
      </c>
      <c r="G26" s="20"/>
      <c r="H26" s="20"/>
      <c r="I26" s="20"/>
      <c r="J26" s="20"/>
      <c r="K26" s="20"/>
      <c r="L26" s="20">
        <v>-4520050</v>
      </c>
      <c r="M26" s="20"/>
      <c r="N26" s="20">
        <v>-4520050</v>
      </c>
      <c r="O26" s="20"/>
      <c r="P26" s="20"/>
      <c r="Q26" s="20"/>
      <c r="R26" s="20"/>
      <c r="S26" s="20"/>
      <c r="T26" s="20"/>
      <c r="U26" s="20"/>
      <c r="V26" s="20"/>
      <c r="W26" s="20">
        <v>-4520050</v>
      </c>
      <c r="X26" s="20">
        <v>-13800000</v>
      </c>
      <c r="Y26" s="20">
        <v>9279950</v>
      </c>
      <c r="Z26" s="21">
        <v>-67.246014492753631</v>
      </c>
      <c r="AA26" s="22">
        <v>-25300000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-3194930</v>
      </c>
      <c r="D27" s="26">
        <f>SUM(D21:D26)</f>
        <v>0</v>
      </c>
      <c r="E27" s="27">
        <f t="shared" si="1"/>
        <v>-25300000</v>
      </c>
      <c r="F27" s="28">
        <f t="shared" si="1"/>
        <v>-25300000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-4520050</v>
      </c>
      <c r="M27" s="28">
        <f t="shared" si="1"/>
        <v>0</v>
      </c>
      <c r="N27" s="28">
        <f t="shared" si="1"/>
        <v>-4520050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-4520050</v>
      </c>
      <c r="X27" s="28">
        <f t="shared" si="1"/>
        <v>-13800000</v>
      </c>
      <c r="Y27" s="28">
        <f t="shared" si="1"/>
        <v>9279950</v>
      </c>
      <c r="Z27" s="29">
        <f>+IF(X27&lt;&gt;0,+(Y27/X27)*100,0)</f>
        <v>-67.246014492753631</v>
      </c>
      <c r="AA27" s="30">
        <f>SUM(AA21:AA26)</f>
        <v>-25300000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48901459</v>
      </c>
      <c r="D38" s="32">
        <f>+D17+D27+D36</f>
        <v>0</v>
      </c>
      <c r="E38" s="33">
        <f t="shared" si="3"/>
        <v>-26549723</v>
      </c>
      <c r="F38" s="2">
        <f t="shared" si="3"/>
        <v>-26549723</v>
      </c>
      <c r="G38" s="2">
        <f t="shared" si="3"/>
        <v>18883406</v>
      </c>
      <c r="H38" s="2">
        <f t="shared" si="3"/>
        <v>-922523</v>
      </c>
      <c r="I38" s="2">
        <f t="shared" si="3"/>
        <v>2466106</v>
      </c>
      <c r="J38" s="2">
        <f t="shared" si="3"/>
        <v>20426989</v>
      </c>
      <c r="K38" s="2">
        <f t="shared" si="3"/>
        <v>2015657</v>
      </c>
      <c r="L38" s="2">
        <f t="shared" si="3"/>
        <v>-3310006</v>
      </c>
      <c r="M38" s="2">
        <f t="shared" si="3"/>
        <v>16050052</v>
      </c>
      <c r="N38" s="2">
        <f t="shared" si="3"/>
        <v>14755703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35182692</v>
      </c>
      <c r="X38" s="2">
        <f t="shared" si="3"/>
        <v>-6504205</v>
      </c>
      <c r="Y38" s="2">
        <f t="shared" si="3"/>
        <v>41686897</v>
      </c>
      <c r="Z38" s="34">
        <f>+IF(X38&lt;&gt;0,+(Y38/X38)*100,0)</f>
        <v>-640.92224952934293</v>
      </c>
      <c r="AA38" s="35">
        <f>+AA17+AA27+AA36</f>
        <v>-26549723</v>
      </c>
    </row>
    <row r="39" spans="1:27" x14ac:dyDescent="0.25">
      <c r="A39" s="23" t="s">
        <v>60</v>
      </c>
      <c r="B39" s="17"/>
      <c r="C39" s="32">
        <v>287589435</v>
      </c>
      <c r="D39" s="32"/>
      <c r="E39" s="33"/>
      <c r="F39" s="2"/>
      <c r="G39" s="2">
        <v>363027977</v>
      </c>
      <c r="H39" s="2">
        <f>+G40+H60</f>
        <v>381776660</v>
      </c>
      <c r="I39" s="2">
        <f>+H40+I60</f>
        <v>380854137</v>
      </c>
      <c r="J39" s="2">
        <f>+G39</f>
        <v>363027977</v>
      </c>
      <c r="K39" s="2">
        <f>+I40+K60</f>
        <v>383320243</v>
      </c>
      <c r="L39" s="2">
        <f>+K40+L60</f>
        <v>385335900</v>
      </c>
      <c r="M39" s="2">
        <f>+L40+M60</f>
        <v>382025894</v>
      </c>
      <c r="N39" s="2">
        <f>+K39</f>
        <v>383320243</v>
      </c>
      <c r="O39" s="2">
        <f>+M40+O60</f>
        <v>398075946</v>
      </c>
      <c r="P39" s="2">
        <f>+O40+P60</f>
        <v>398075946</v>
      </c>
      <c r="Q39" s="2">
        <f>+P40+Q60</f>
        <v>398075946</v>
      </c>
      <c r="R39" s="2">
        <f>+O39</f>
        <v>398075946</v>
      </c>
      <c r="S39" s="2">
        <f>+Q40+S60</f>
        <v>398075946</v>
      </c>
      <c r="T39" s="2">
        <f>+S40+T60</f>
        <v>398075946</v>
      </c>
      <c r="U39" s="2">
        <f>+T40+U60</f>
        <v>398075946</v>
      </c>
      <c r="V39" s="2">
        <f>+S39</f>
        <v>398075946</v>
      </c>
      <c r="W39" s="2">
        <f>+G39</f>
        <v>363027977</v>
      </c>
      <c r="X39" s="2"/>
      <c r="Y39" s="2">
        <f>+W39-X39</f>
        <v>363027977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336490894</v>
      </c>
      <c r="D40" s="43">
        <f t="shared" ref="D40:AA40" si="4">+D38+D39</f>
        <v>0</v>
      </c>
      <c r="E40" s="44">
        <f t="shared" si="4"/>
        <v>-26549723</v>
      </c>
      <c r="F40" s="45">
        <f t="shared" si="4"/>
        <v>-26549723</v>
      </c>
      <c r="G40" s="45">
        <f t="shared" si="4"/>
        <v>381911383</v>
      </c>
      <c r="H40" s="45">
        <f t="shared" si="4"/>
        <v>380854137</v>
      </c>
      <c r="I40" s="45">
        <f t="shared" si="4"/>
        <v>383320243</v>
      </c>
      <c r="J40" s="45">
        <f>+I40</f>
        <v>383320243</v>
      </c>
      <c r="K40" s="45">
        <f t="shared" si="4"/>
        <v>385335900</v>
      </c>
      <c r="L40" s="45">
        <f t="shared" si="4"/>
        <v>382025894</v>
      </c>
      <c r="M40" s="45">
        <f t="shared" si="4"/>
        <v>398075946</v>
      </c>
      <c r="N40" s="45">
        <f>+M40</f>
        <v>398075946</v>
      </c>
      <c r="O40" s="45">
        <f t="shared" si="4"/>
        <v>398075946</v>
      </c>
      <c r="P40" s="45">
        <f t="shared" si="4"/>
        <v>398075946</v>
      </c>
      <c r="Q40" s="45">
        <f t="shared" si="4"/>
        <v>398075946</v>
      </c>
      <c r="R40" s="45">
        <f>+Q40</f>
        <v>398075946</v>
      </c>
      <c r="S40" s="45">
        <f t="shared" si="4"/>
        <v>398075946</v>
      </c>
      <c r="T40" s="45">
        <f t="shared" si="4"/>
        <v>398075946</v>
      </c>
      <c r="U40" s="45">
        <f t="shared" si="4"/>
        <v>398075946</v>
      </c>
      <c r="V40" s="45">
        <f>+U40</f>
        <v>398075946</v>
      </c>
      <c r="W40" s="45">
        <f>+V40</f>
        <v>398075946</v>
      </c>
      <c r="X40" s="45">
        <f t="shared" si="4"/>
        <v>-6504205</v>
      </c>
      <c r="Y40" s="45">
        <f t="shared" si="4"/>
        <v>404714874</v>
      </c>
      <c r="Z40" s="46">
        <f>+IF(X40&lt;&gt;0,+(Y40/X40)*100,0)</f>
        <v>-6222.3572903990571</v>
      </c>
      <c r="AA40" s="47">
        <f t="shared" si="4"/>
        <v>-26549723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363027977</v>
      </c>
      <c r="H60">
        <v>-134723</v>
      </c>
      <c r="J60">
        <v>363027977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150409195</v>
      </c>
      <c r="F7" s="20">
        <v>150409195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75204600</v>
      </c>
      <c r="Y7" s="20">
        <v>-75204600</v>
      </c>
      <c r="Z7" s="21">
        <v>-100</v>
      </c>
      <c r="AA7" s="22">
        <v>150409195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1010375</v>
      </c>
      <c r="F8" s="20">
        <v>1010375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505194</v>
      </c>
      <c r="Y8" s="20">
        <v>-505194</v>
      </c>
      <c r="Z8" s="21">
        <v>-100</v>
      </c>
      <c r="AA8" s="22">
        <v>1010375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180995759</v>
      </c>
      <c r="F9" s="20">
        <v>180995759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90497880</v>
      </c>
      <c r="Y9" s="20">
        <v>-90497880</v>
      </c>
      <c r="Z9" s="21">
        <v>-100</v>
      </c>
      <c r="AA9" s="22">
        <v>180995759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-169921720</v>
      </c>
      <c r="F14" s="20">
        <v>-169921720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-84960870</v>
      </c>
      <c r="Y14" s="20">
        <v>84960870</v>
      </c>
      <c r="Z14" s="21">
        <v>-100</v>
      </c>
      <c r="AA14" s="22">
        <v>-169921720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-4795227</v>
      </c>
      <c r="F16" s="20">
        <v>-4795227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-2397612</v>
      </c>
      <c r="Y16" s="20">
        <v>2397612</v>
      </c>
      <c r="Z16" s="21">
        <v>-100</v>
      </c>
      <c r="AA16" s="22">
        <v>-4795227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157698382</v>
      </c>
      <c r="F17" s="28">
        <f t="shared" si="0"/>
        <v>157698382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78849192</v>
      </c>
      <c r="Y17" s="28">
        <f t="shared" si="0"/>
        <v>-78849192</v>
      </c>
      <c r="Z17" s="29">
        <f>+IF(X17&lt;&gt;0,+(Y17/X17)*100,0)</f>
        <v>-100</v>
      </c>
      <c r="AA17" s="30">
        <f>SUM(AA6:AA16)</f>
        <v>157698382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-2281198</v>
      </c>
      <c r="F26" s="20">
        <v>-2281198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-1140600</v>
      </c>
      <c r="Y26" s="20">
        <v>1140600</v>
      </c>
      <c r="Z26" s="21">
        <v>-100</v>
      </c>
      <c r="AA26" s="22">
        <v>-2281198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-2281198</v>
      </c>
      <c r="F27" s="28">
        <f t="shared" si="1"/>
        <v>-2281198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-1140600</v>
      </c>
      <c r="Y27" s="28">
        <f t="shared" si="1"/>
        <v>1140600</v>
      </c>
      <c r="Z27" s="29">
        <f>+IF(X27&lt;&gt;0,+(Y27/X27)*100,0)</f>
        <v>-100</v>
      </c>
      <c r="AA27" s="30">
        <f>SUM(AA21:AA26)</f>
        <v>-2281198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155417184</v>
      </c>
      <c r="F38" s="2">
        <f t="shared" si="3"/>
        <v>155417184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77708592</v>
      </c>
      <c r="Y38" s="2">
        <f t="shared" si="3"/>
        <v>-77708592</v>
      </c>
      <c r="Z38" s="34">
        <f>+IF(X38&lt;&gt;0,+(Y38/X38)*100,0)</f>
        <v>-100</v>
      </c>
      <c r="AA38" s="35">
        <f>+AA17+AA27+AA36</f>
        <v>155417184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155417184</v>
      </c>
      <c r="F40" s="45">
        <f t="shared" si="4"/>
        <v>155417184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77708592</v>
      </c>
      <c r="Y40" s="45">
        <f t="shared" si="4"/>
        <v>-77708592</v>
      </c>
      <c r="Z40" s="46">
        <f>+IF(X40&lt;&gt;0,+(Y40/X40)*100,0)</f>
        <v>-100</v>
      </c>
      <c r="AA40" s="47">
        <f t="shared" si="4"/>
        <v>155417184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49565200</v>
      </c>
      <c r="D7" s="18"/>
      <c r="E7" s="19">
        <v>42219865</v>
      </c>
      <c r="F7" s="20">
        <v>42219865</v>
      </c>
      <c r="G7" s="20">
        <v>3880027</v>
      </c>
      <c r="H7" s="20">
        <v>4145657</v>
      </c>
      <c r="I7" s="20">
        <v>4244399</v>
      </c>
      <c r="J7" s="20">
        <v>12270083</v>
      </c>
      <c r="K7" s="20">
        <v>4309842</v>
      </c>
      <c r="L7" s="20">
        <v>4418544</v>
      </c>
      <c r="M7" s="20">
        <v>4119783</v>
      </c>
      <c r="N7" s="20">
        <v>12848169</v>
      </c>
      <c r="O7" s="20"/>
      <c r="P7" s="20"/>
      <c r="Q7" s="20"/>
      <c r="R7" s="20"/>
      <c r="S7" s="20"/>
      <c r="T7" s="20"/>
      <c r="U7" s="20"/>
      <c r="V7" s="20"/>
      <c r="W7" s="20">
        <v>25118252</v>
      </c>
      <c r="X7" s="20">
        <v>21109926</v>
      </c>
      <c r="Y7" s="20">
        <v>4008326</v>
      </c>
      <c r="Z7" s="21">
        <v>18.987873287665717</v>
      </c>
      <c r="AA7" s="22">
        <v>42219865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15000000</v>
      </c>
      <c r="F11" s="20">
        <v>15000000</v>
      </c>
      <c r="G11" s="20">
        <v>26210</v>
      </c>
      <c r="H11" s="20">
        <v>23957</v>
      </c>
      <c r="I11" s="20">
        <v>46467</v>
      </c>
      <c r="J11" s="20">
        <v>96634</v>
      </c>
      <c r="K11" s="20">
        <v>93317</v>
      </c>
      <c r="L11" s="20">
        <v>39887</v>
      </c>
      <c r="M11" s="20">
        <v>46421</v>
      </c>
      <c r="N11" s="20">
        <v>179625</v>
      </c>
      <c r="O11" s="20"/>
      <c r="P11" s="20"/>
      <c r="Q11" s="20"/>
      <c r="R11" s="20"/>
      <c r="S11" s="20"/>
      <c r="T11" s="20"/>
      <c r="U11" s="20"/>
      <c r="V11" s="20"/>
      <c r="W11" s="20">
        <v>276259</v>
      </c>
      <c r="X11" s="20">
        <v>7500000</v>
      </c>
      <c r="Y11" s="20">
        <v>-7223741</v>
      </c>
      <c r="Z11" s="21">
        <v>-96.316546666666667</v>
      </c>
      <c r="AA11" s="22">
        <v>15000000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-59384737</v>
      </c>
      <c r="F14" s="20">
        <v>-59384737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-29692308</v>
      </c>
      <c r="Y14" s="20">
        <v>29692308</v>
      </c>
      <c r="Z14" s="21">
        <v>-100</v>
      </c>
      <c r="AA14" s="22">
        <v>-59384737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49565200</v>
      </c>
      <c r="D17" s="26">
        <f>SUM(D6:D16)</f>
        <v>0</v>
      </c>
      <c r="E17" s="27">
        <f t="shared" si="0"/>
        <v>-2164872</v>
      </c>
      <c r="F17" s="28">
        <f t="shared" si="0"/>
        <v>-2164872</v>
      </c>
      <c r="G17" s="28">
        <f t="shared" si="0"/>
        <v>3906237</v>
      </c>
      <c r="H17" s="28">
        <f t="shared" si="0"/>
        <v>4169614</v>
      </c>
      <c r="I17" s="28">
        <f t="shared" si="0"/>
        <v>4290866</v>
      </c>
      <c r="J17" s="28">
        <f t="shared" si="0"/>
        <v>12366717</v>
      </c>
      <c r="K17" s="28">
        <f t="shared" si="0"/>
        <v>4403159</v>
      </c>
      <c r="L17" s="28">
        <f t="shared" si="0"/>
        <v>4458431</v>
      </c>
      <c r="M17" s="28">
        <f t="shared" si="0"/>
        <v>4166204</v>
      </c>
      <c r="N17" s="28">
        <f t="shared" si="0"/>
        <v>13027794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25394511</v>
      </c>
      <c r="X17" s="28">
        <f t="shared" si="0"/>
        <v>-1082382</v>
      </c>
      <c r="Y17" s="28">
        <f t="shared" si="0"/>
        <v>26476893</v>
      </c>
      <c r="Z17" s="29">
        <f>+IF(X17&lt;&gt;0,+(Y17/X17)*100,0)</f>
        <v>-2446.1690050277998</v>
      </c>
      <c r="AA17" s="30">
        <f>SUM(AA6:AA16)</f>
        <v>-2164872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-3459773</v>
      </c>
      <c r="D26" s="18"/>
      <c r="E26" s="19">
        <v>-14500000</v>
      </c>
      <c r="F26" s="20">
        <v>-14500000</v>
      </c>
      <c r="G26" s="20">
        <v>-7109655</v>
      </c>
      <c r="H26" s="20"/>
      <c r="I26" s="20">
        <v>-6326228</v>
      </c>
      <c r="J26" s="20">
        <v>-13435883</v>
      </c>
      <c r="K26" s="20">
        <v>-2834818</v>
      </c>
      <c r="L26" s="20">
        <v>-5113243</v>
      </c>
      <c r="M26" s="20">
        <v>-8246596</v>
      </c>
      <c r="N26" s="20">
        <v>-16194657</v>
      </c>
      <c r="O26" s="20"/>
      <c r="P26" s="20"/>
      <c r="Q26" s="20"/>
      <c r="R26" s="20"/>
      <c r="S26" s="20"/>
      <c r="T26" s="20"/>
      <c r="U26" s="20"/>
      <c r="V26" s="20"/>
      <c r="W26" s="20">
        <v>-29630540</v>
      </c>
      <c r="X26" s="20">
        <v>-7249998</v>
      </c>
      <c r="Y26" s="20">
        <v>-22380542</v>
      </c>
      <c r="Z26" s="21">
        <v>308.69721619233547</v>
      </c>
      <c r="AA26" s="22">
        <v>-14500000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-3459773</v>
      </c>
      <c r="D27" s="26">
        <f>SUM(D21:D26)</f>
        <v>0</v>
      </c>
      <c r="E27" s="27">
        <f t="shared" si="1"/>
        <v>-14500000</v>
      </c>
      <c r="F27" s="28">
        <f t="shared" si="1"/>
        <v>-14500000</v>
      </c>
      <c r="G27" s="28">
        <f t="shared" si="1"/>
        <v>-7109655</v>
      </c>
      <c r="H27" s="28">
        <f t="shared" si="1"/>
        <v>0</v>
      </c>
      <c r="I27" s="28">
        <f t="shared" si="1"/>
        <v>-6326228</v>
      </c>
      <c r="J27" s="28">
        <f t="shared" si="1"/>
        <v>-13435883</v>
      </c>
      <c r="K27" s="28">
        <f t="shared" si="1"/>
        <v>-2834818</v>
      </c>
      <c r="L27" s="28">
        <f t="shared" si="1"/>
        <v>-5113243</v>
      </c>
      <c r="M27" s="28">
        <f t="shared" si="1"/>
        <v>-8246596</v>
      </c>
      <c r="N27" s="28">
        <f t="shared" si="1"/>
        <v>-16194657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-29630540</v>
      </c>
      <c r="X27" s="28">
        <f t="shared" si="1"/>
        <v>-7249998</v>
      </c>
      <c r="Y27" s="28">
        <f t="shared" si="1"/>
        <v>-22380542</v>
      </c>
      <c r="Z27" s="29">
        <f>+IF(X27&lt;&gt;0,+(Y27/X27)*100,0)</f>
        <v>308.69721619233547</v>
      </c>
      <c r="AA27" s="30">
        <f>SUM(AA21:AA26)</f>
        <v>-14500000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46105427</v>
      </c>
      <c r="D38" s="32">
        <f>+D17+D27+D36</f>
        <v>0</v>
      </c>
      <c r="E38" s="33">
        <f t="shared" si="3"/>
        <v>-16664872</v>
      </c>
      <c r="F38" s="2">
        <f t="shared" si="3"/>
        <v>-16664872</v>
      </c>
      <c r="G38" s="2">
        <f t="shared" si="3"/>
        <v>-3203418</v>
      </c>
      <c r="H38" s="2">
        <f t="shared" si="3"/>
        <v>4169614</v>
      </c>
      <c r="I38" s="2">
        <f t="shared" si="3"/>
        <v>-2035362</v>
      </c>
      <c r="J38" s="2">
        <f t="shared" si="3"/>
        <v>-1069166</v>
      </c>
      <c r="K38" s="2">
        <f t="shared" si="3"/>
        <v>1568341</v>
      </c>
      <c r="L38" s="2">
        <f t="shared" si="3"/>
        <v>-654812</v>
      </c>
      <c r="M38" s="2">
        <f t="shared" si="3"/>
        <v>-4080392</v>
      </c>
      <c r="N38" s="2">
        <f t="shared" si="3"/>
        <v>-3166863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-4236029</v>
      </c>
      <c r="X38" s="2">
        <f t="shared" si="3"/>
        <v>-8332380</v>
      </c>
      <c r="Y38" s="2">
        <f t="shared" si="3"/>
        <v>4096351</v>
      </c>
      <c r="Z38" s="34">
        <f>+IF(X38&lt;&gt;0,+(Y38/X38)*100,0)</f>
        <v>-49.161836114051447</v>
      </c>
      <c r="AA38" s="35">
        <f>+AA17+AA27+AA36</f>
        <v>-16664872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-3203418</v>
      </c>
      <c r="I39" s="2">
        <f>+H40+I60</f>
        <v>966196</v>
      </c>
      <c r="J39" s="2">
        <f>+G39</f>
        <v>0</v>
      </c>
      <c r="K39" s="2">
        <f>+I40+K60</f>
        <v>-1069166</v>
      </c>
      <c r="L39" s="2">
        <f>+K40+L60</f>
        <v>499175</v>
      </c>
      <c r="M39" s="2">
        <f>+L40+M60</f>
        <v>-155637</v>
      </c>
      <c r="N39" s="2">
        <f>+K39</f>
        <v>-1069166</v>
      </c>
      <c r="O39" s="2">
        <f>+M40+O60</f>
        <v>-4236029</v>
      </c>
      <c r="P39" s="2">
        <f>+O40+P60</f>
        <v>-4236029</v>
      </c>
      <c r="Q39" s="2">
        <f>+P40+Q60</f>
        <v>-4236029</v>
      </c>
      <c r="R39" s="2">
        <f>+O39</f>
        <v>-4236029</v>
      </c>
      <c r="S39" s="2">
        <f>+Q40+S60</f>
        <v>-4236029</v>
      </c>
      <c r="T39" s="2">
        <f>+S40+T60</f>
        <v>-4236029</v>
      </c>
      <c r="U39" s="2">
        <f>+T40+U60</f>
        <v>-4236029</v>
      </c>
      <c r="V39" s="2">
        <f>+S39</f>
        <v>-4236029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46105427</v>
      </c>
      <c r="D40" s="43">
        <f t="shared" ref="D40:AA40" si="4">+D38+D39</f>
        <v>0</v>
      </c>
      <c r="E40" s="44">
        <f t="shared" si="4"/>
        <v>-16664872</v>
      </c>
      <c r="F40" s="45">
        <f t="shared" si="4"/>
        <v>-16664872</v>
      </c>
      <c r="G40" s="45">
        <f t="shared" si="4"/>
        <v>-3203418</v>
      </c>
      <c r="H40" s="45">
        <f t="shared" si="4"/>
        <v>966196</v>
      </c>
      <c r="I40" s="45">
        <f t="shared" si="4"/>
        <v>-1069166</v>
      </c>
      <c r="J40" s="45">
        <f>+I40</f>
        <v>-1069166</v>
      </c>
      <c r="K40" s="45">
        <f t="shared" si="4"/>
        <v>499175</v>
      </c>
      <c r="L40" s="45">
        <f t="shared" si="4"/>
        <v>-155637</v>
      </c>
      <c r="M40" s="45">
        <f t="shared" si="4"/>
        <v>-4236029</v>
      </c>
      <c r="N40" s="45">
        <f>+M40</f>
        <v>-4236029</v>
      </c>
      <c r="O40" s="45">
        <f t="shared" si="4"/>
        <v>-4236029</v>
      </c>
      <c r="P40" s="45">
        <f t="shared" si="4"/>
        <v>-4236029</v>
      </c>
      <c r="Q40" s="45">
        <f t="shared" si="4"/>
        <v>-4236029</v>
      </c>
      <c r="R40" s="45">
        <f>+Q40</f>
        <v>-4236029</v>
      </c>
      <c r="S40" s="45">
        <f t="shared" si="4"/>
        <v>-4236029</v>
      </c>
      <c r="T40" s="45">
        <f t="shared" si="4"/>
        <v>-4236029</v>
      </c>
      <c r="U40" s="45">
        <f t="shared" si="4"/>
        <v>-4236029</v>
      </c>
      <c r="V40" s="45">
        <f>+U40</f>
        <v>-4236029</v>
      </c>
      <c r="W40" s="45">
        <f>+V40</f>
        <v>-4236029</v>
      </c>
      <c r="X40" s="45">
        <f t="shared" si="4"/>
        <v>-8332380</v>
      </c>
      <c r="Y40" s="45">
        <f t="shared" si="4"/>
        <v>4096351</v>
      </c>
      <c r="Z40" s="46">
        <f>+IF(X40&lt;&gt;0,+(Y40/X40)*100,0)</f>
        <v>-49.161836114051447</v>
      </c>
      <c r="AA40" s="47">
        <f t="shared" si="4"/>
        <v>-16664872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91996830</v>
      </c>
      <c r="D7" s="18"/>
      <c r="E7" s="19">
        <v>129904671</v>
      </c>
      <c r="F7" s="20">
        <v>126957742</v>
      </c>
      <c r="G7" s="20">
        <v>7897938</v>
      </c>
      <c r="H7" s="20">
        <v>11425228</v>
      </c>
      <c r="I7" s="20">
        <v>9353620</v>
      </c>
      <c r="J7" s="20">
        <v>28676786</v>
      </c>
      <c r="K7" s="20">
        <v>10440110</v>
      </c>
      <c r="L7" s="20">
        <v>7669126</v>
      </c>
      <c r="M7" s="20">
        <v>7530504</v>
      </c>
      <c r="N7" s="20">
        <v>25639740</v>
      </c>
      <c r="O7" s="20"/>
      <c r="P7" s="20"/>
      <c r="Q7" s="20"/>
      <c r="R7" s="20"/>
      <c r="S7" s="20"/>
      <c r="T7" s="20"/>
      <c r="U7" s="20"/>
      <c r="V7" s="20"/>
      <c r="W7" s="20">
        <v>54316526</v>
      </c>
      <c r="X7" s="20">
        <v>63097862</v>
      </c>
      <c r="Y7" s="20">
        <v>-8781336</v>
      </c>
      <c r="Z7" s="21">
        <v>-13.917010373505207</v>
      </c>
      <c r="AA7" s="22">
        <v>126957742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2124775</v>
      </c>
      <c r="F8" s="20">
        <v>2124775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932984</v>
      </c>
      <c r="Y8" s="20">
        <v>-932984</v>
      </c>
      <c r="Z8" s="21">
        <v>-100</v>
      </c>
      <c r="AA8" s="22">
        <v>2124775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23080802</v>
      </c>
      <c r="F9" s="20">
        <v>23080802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16697124</v>
      </c>
      <c r="Y9" s="20">
        <v>-16697124</v>
      </c>
      <c r="Z9" s="21">
        <v>-100</v>
      </c>
      <c r="AA9" s="22">
        <v>23080802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-143407449</v>
      </c>
      <c r="D14" s="18"/>
      <c r="E14" s="19"/>
      <c r="F14" s="20"/>
      <c r="G14" s="20">
        <v>-13581401</v>
      </c>
      <c r="H14" s="20">
        <v>-3163774</v>
      </c>
      <c r="I14" s="20">
        <v>-11703087</v>
      </c>
      <c r="J14" s="20">
        <v>-28448262</v>
      </c>
      <c r="K14" s="20">
        <v>-14048818</v>
      </c>
      <c r="L14" s="20">
        <v>-9756793</v>
      </c>
      <c r="M14" s="20">
        <v>-6374958</v>
      </c>
      <c r="N14" s="20">
        <v>-30180569</v>
      </c>
      <c r="O14" s="20"/>
      <c r="P14" s="20"/>
      <c r="Q14" s="20"/>
      <c r="R14" s="20"/>
      <c r="S14" s="20"/>
      <c r="T14" s="20"/>
      <c r="U14" s="20"/>
      <c r="V14" s="20"/>
      <c r="W14" s="20">
        <v>-58628831</v>
      </c>
      <c r="X14" s="20"/>
      <c r="Y14" s="20">
        <v>-58628831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-11970954</v>
      </c>
      <c r="F15" s="20">
        <v>-11970954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-5985477</v>
      </c>
      <c r="Y15" s="20">
        <v>5985477</v>
      </c>
      <c r="Z15" s="21">
        <v>-100</v>
      </c>
      <c r="AA15" s="22">
        <v>-11970954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-51410619</v>
      </c>
      <c r="D17" s="26">
        <f>SUM(D6:D16)</f>
        <v>0</v>
      </c>
      <c r="E17" s="27">
        <f t="shared" si="0"/>
        <v>143139294</v>
      </c>
      <c r="F17" s="28">
        <f t="shared" si="0"/>
        <v>140192365</v>
      </c>
      <c r="G17" s="28">
        <f t="shared" si="0"/>
        <v>-5683463</v>
      </c>
      <c r="H17" s="28">
        <f t="shared" si="0"/>
        <v>8261454</v>
      </c>
      <c r="I17" s="28">
        <f t="shared" si="0"/>
        <v>-2349467</v>
      </c>
      <c r="J17" s="28">
        <f t="shared" si="0"/>
        <v>228524</v>
      </c>
      <c r="K17" s="28">
        <f t="shared" si="0"/>
        <v>-3608708</v>
      </c>
      <c r="L17" s="28">
        <f t="shared" si="0"/>
        <v>-2087667</v>
      </c>
      <c r="M17" s="28">
        <f t="shared" si="0"/>
        <v>1155546</v>
      </c>
      <c r="N17" s="28">
        <f t="shared" si="0"/>
        <v>-4540829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-4312305</v>
      </c>
      <c r="X17" s="28">
        <f t="shared" si="0"/>
        <v>74742493</v>
      </c>
      <c r="Y17" s="28">
        <f t="shared" si="0"/>
        <v>-79054798</v>
      </c>
      <c r="Z17" s="29">
        <f>+IF(X17&lt;&gt;0,+(Y17/X17)*100,0)</f>
        <v>-105.76954932450539</v>
      </c>
      <c r="AA17" s="30">
        <f>SUM(AA6:AA16)</f>
        <v>140192365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-312846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-72923358</v>
      </c>
      <c r="D26" s="18"/>
      <c r="E26" s="19"/>
      <c r="F26" s="20"/>
      <c r="G26" s="20">
        <v>-12394370</v>
      </c>
      <c r="H26" s="20">
        <v>-814828</v>
      </c>
      <c r="I26" s="20">
        <v>-3170361</v>
      </c>
      <c r="J26" s="20">
        <v>-16379559</v>
      </c>
      <c r="K26" s="20">
        <v>-3758163</v>
      </c>
      <c r="L26" s="20">
        <v>-5465186</v>
      </c>
      <c r="M26" s="20">
        <v>-305594</v>
      </c>
      <c r="N26" s="20">
        <v>-9528943</v>
      </c>
      <c r="O26" s="20"/>
      <c r="P26" s="20"/>
      <c r="Q26" s="20"/>
      <c r="R26" s="20"/>
      <c r="S26" s="20"/>
      <c r="T26" s="20"/>
      <c r="U26" s="20"/>
      <c r="V26" s="20"/>
      <c r="W26" s="20">
        <v>-25908502</v>
      </c>
      <c r="X26" s="20"/>
      <c r="Y26" s="20">
        <v>-25908502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-73236204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-12394370</v>
      </c>
      <c r="H27" s="28">
        <f t="shared" si="1"/>
        <v>-814828</v>
      </c>
      <c r="I27" s="28">
        <f t="shared" si="1"/>
        <v>-3170361</v>
      </c>
      <c r="J27" s="28">
        <f t="shared" si="1"/>
        <v>-16379559</v>
      </c>
      <c r="K27" s="28">
        <f t="shared" si="1"/>
        <v>-3758163</v>
      </c>
      <c r="L27" s="28">
        <f t="shared" si="1"/>
        <v>-5465186</v>
      </c>
      <c r="M27" s="28">
        <f t="shared" si="1"/>
        <v>-305594</v>
      </c>
      <c r="N27" s="28">
        <f t="shared" si="1"/>
        <v>-9528943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-25908502</v>
      </c>
      <c r="X27" s="28">
        <f t="shared" si="1"/>
        <v>0</v>
      </c>
      <c r="Y27" s="28">
        <f t="shared" si="1"/>
        <v>-25908502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-124646823</v>
      </c>
      <c r="D38" s="32">
        <f>+D17+D27+D36</f>
        <v>0</v>
      </c>
      <c r="E38" s="33">
        <f t="shared" si="3"/>
        <v>143139294</v>
      </c>
      <c r="F38" s="2">
        <f t="shared" si="3"/>
        <v>140192365</v>
      </c>
      <c r="G38" s="2">
        <f t="shared" si="3"/>
        <v>-18077833</v>
      </c>
      <c r="H38" s="2">
        <f t="shared" si="3"/>
        <v>7446626</v>
      </c>
      <c r="I38" s="2">
        <f t="shared" si="3"/>
        <v>-5519828</v>
      </c>
      <c r="J38" s="2">
        <f t="shared" si="3"/>
        <v>-16151035</v>
      </c>
      <c r="K38" s="2">
        <f t="shared" si="3"/>
        <v>-7366871</v>
      </c>
      <c r="L38" s="2">
        <f t="shared" si="3"/>
        <v>-7552853</v>
      </c>
      <c r="M38" s="2">
        <f t="shared" si="3"/>
        <v>849952</v>
      </c>
      <c r="N38" s="2">
        <f t="shared" si="3"/>
        <v>-14069772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-30220807</v>
      </c>
      <c r="X38" s="2">
        <f t="shared" si="3"/>
        <v>74742493</v>
      </c>
      <c r="Y38" s="2">
        <f t="shared" si="3"/>
        <v>-104963300</v>
      </c>
      <c r="Z38" s="34">
        <f>+IF(X38&lt;&gt;0,+(Y38/X38)*100,0)</f>
        <v>-140.43323387674531</v>
      </c>
      <c r="AA38" s="35">
        <f>+AA17+AA27+AA36</f>
        <v>140192365</v>
      </c>
    </row>
    <row r="39" spans="1:27" x14ac:dyDescent="0.25">
      <c r="A39" s="23" t="s">
        <v>60</v>
      </c>
      <c r="B39" s="17"/>
      <c r="C39" s="32">
        <v>31920289</v>
      </c>
      <c r="D39" s="32"/>
      <c r="E39" s="33"/>
      <c r="F39" s="2"/>
      <c r="G39" s="2">
        <v>-92521793</v>
      </c>
      <c r="H39" s="2">
        <f>+G40+H60</f>
        <v>-110599626</v>
      </c>
      <c r="I39" s="2">
        <f>+H40+I60</f>
        <v>-103153000</v>
      </c>
      <c r="J39" s="2">
        <f>+G39</f>
        <v>-92521793</v>
      </c>
      <c r="K39" s="2">
        <f>+I40+K60</f>
        <v>-108672828</v>
      </c>
      <c r="L39" s="2">
        <f>+K40+L60</f>
        <v>-116039699</v>
      </c>
      <c r="M39" s="2">
        <f>+L40+M60</f>
        <v>-123592552</v>
      </c>
      <c r="N39" s="2">
        <f>+K39</f>
        <v>-108672828</v>
      </c>
      <c r="O39" s="2">
        <f>+M40+O60</f>
        <v>-122742600</v>
      </c>
      <c r="P39" s="2">
        <f>+O40+P60</f>
        <v>-122742600</v>
      </c>
      <c r="Q39" s="2">
        <f>+P40+Q60</f>
        <v>-122742600</v>
      </c>
      <c r="R39" s="2">
        <f>+O39</f>
        <v>-122742600</v>
      </c>
      <c r="S39" s="2">
        <f>+Q40+S60</f>
        <v>-122742600</v>
      </c>
      <c r="T39" s="2">
        <f>+S40+T60</f>
        <v>-122742600</v>
      </c>
      <c r="U39" s="2">
        <f>+T40+U60</f>
        <v>-122742600</v>
      </c>
      <c r="V39" s="2">
        <f>+S39</f>
        <v>-122742600</v>
      </c>
      <c r="W39" s="2">
        <f>+G39</f>
        <v>-92521793</v>
      </c>
      <c r="X39" s="2"/>
      <c r="Y39" s="2">
        <f>+W39-X39</f>
        <v>-92521793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-92726534</v>
      </c>
      <c r="D40" s="43">
        <f t="shared" ref="D40:AA40" si="4">+D38+D39</f>
        <v>0</v>
      </c>
      <c r="E40" s="44">
        <f t="shared" si="4"/>
        <v>143139294</v>
      </c>
      <c r="F40" s="45">
        <f t="shared" si="4"/>
        <v>140192365</v>
      </c>
      <c r="G40" s="45">
        <f t="shared" si="4"/>
        <v>-110599626</v>
      </c>
      <c r="H40" s="45">
        <f t="shared" si="4"/>
        <v>-103153000</v>
      </c>
      <c r="I40" s="45">
        <f t="shared" si="4"/>
        <v>-108672828</v>
      </c>
      <c r="J40" s="45">
        <f>+I40</f>
        <v>-108672828</v>
      </c>
      <c r="K40" s="45">
        <f t="shared" si="4"/>
        <v>-116039699</v>
      </c>
      <c r="L40" s="45">
        <f t="shared" si="4"/>
        <v>-123592552</v>
      </c>
      <c r="M40" s="45">
        <f t="shared" si="4"/>
        <v>-122742600</v>
      </c>
      <c r="N40" s="45">
        <f>+M40</f>
        <v>-122742600</v>
      </c>
      <c r="O40" s="45">
        <f t="shared" si="4"/>
        <v>-122742600</v>
      </c>
      <c r="P40" s="45">
        <f t="shared" si="4"/>
        <v>-122742600</v>
      </c>
      <c r="Q40" s="45">
        <f t="shared" si="4"/>
        <v>-122742600</v>
      </c>
      <c r="R40" s="45">
        <f>+Q40</f>
        <v>-122742600</v>
      </c>
      <c r="S40" s="45">
        <f t="shared" si="4"/>
        <v>-122742600</v>
      </c>
      <c r="T40" s="45">
        <f t="shared" si="4"/>
        <v>-122742600</v>
      </c>
      <c r="U40" s="45">
        <f t="shared" si="4"/>
        <v>-122742600</v>
      </c>
      <c r="V40" s="45">
        <f>+U40</f>
        <v>-122742600</v>
      </c>
      <c r="W40" s="45">
        <f>+V40</f>
        <v>-122742600</v>
      </c>
      <c r="X40" s="45">
        <f t="shared" si="4"/>
        <v>74742493</v>
      </c>
      <c r="Y40" s="45">
        <f t="shared" si="4"/>
        <v>-197485093</v>
      </c>
      <c r="Z40" s="46">
        <f>+IF(X40&lt;&gt;0,+(Y40/X40)*100,0)</f>
        <v>-264.22063952295514</v>
      </c>
      <c r="AA40" s="47">
        <f t="shared" si="4"/>
        <v>140192365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-92521793</v>
      </c>
      <c r="J60">
        <v>-92521793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5182</v>
      </c>
      <c r="D7" s="18"/>
      <c r="E7" s="19">
        <v>172403105</v>
      </c>
      <c r="F7" s="20">
        <v>172403105</v>
      </c>
      <c r="G7" s="20">
        <v>794</v>
      </c>
      <c r="H7" s="20">
        <v>519</v>
      </c>
      <c r="I7" s="20">
        <v>335</v>
      </c>
      <c r="J7" s="20">
        <v>1648</v>
      </c>
      <c r="K7" s="20">
        <v>452</v>
      </c>
      <c r="L7" s="20">
        <v>403</v>
      </c>
      <c r="M7" s="20">
        <v>604</v>
      </c>
      <c r="N7" s="20">
        <v>1459</v>
      </c>
      <c r="O7" s="20"/>
      <c r="P7" s="20"/>
      <c r="Q7" s="20"/>
      <c r="R7" s="20"/>
      <c r="S7" s="20"/>
      <c r="T7" s="20"/>
      <c r="U7" s="20"/>
      <c r="V7" s="20"/>
      <c r="W7" s="20">
        <v>3107</v>
      </c>
      <c r="X7" s="20">
        <v>86201544</v>
      </c>
      <c r="Y7" s="20">
        <v>-86198437</v>
      </c>
      <c r="Z7" s="21">
        <v>-99.996395656207739</v>
      </c>
      <c r="AA7" s="22">
        <v>172403105</v>
      </c>
    </row>
    <row r="8" spans="1:27" x14ac:dyDescent="0.25">
      <c r="A8" s="23" t="s">
        <v>36</v>
      </c>
      <c r="B8" s="17" t="s">
        <v>32</v>
      </c>
      <c r="C8" s="18">
        <v>953</v>
      </c>
      <c r="D8" s="18"/>
      <c r="E8" s="19">
        <v>23439490</v>
      </c>
      <c r="F8" s="20">
        <v>23439490</v>
      </c>
      <c r="G8" s="20"/>
      <c r="H8" s="20"/>
      <c r="I8" s="20"/>
      <c r="J8" s="20"/>
      <c r="K8" s="20"/>
      <c r="L8" s="20">
        <v>340</v>
      </c>
      <c r="M8" s="20"/>
      <c r="N8" s="20">
        <v>340</v>
      </c>
      <c r="O8" s="20"/>
      <c r="P8" s="20"/>
      <c r="Q8" s="20"/>
      <c r="R8" s="20"/>
      <c r="S8" s="20"/>
      <c r="T8" s="20"/>
      <c r="U8" s="20"/>
      <c r="V8" s="20"/>
      <c r="W8" s="20">
        <v>340</v>
      </c>
      <c r="X8" s="20">
        <v>11719746</v>
      </c>
      <c r="Y8" s="20">
        <v>-11719406</v>
      </c>
      <c r="Z8" s="21">
        <v>-99.997098913235831</v>
      </c>
      <c r="AA8" s="22">
        <v>23439490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52896626</v>
      </c>
      <c r="F9" s="20">
        <v>52896626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26448312</v>
      </c>
      <c r="Y9" s="20">
        <v>-26448312</v>
      </c>
      <c r="Z9" s="21">
        <v>-100</v>
      </c>
      <c r="AA9" s="22">
        <v>52896626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-64538759</v>
      </c>
      <c r="D14" s="18"/>
      <c r="E14" s="19"/>
      <c r="F14" s="20"/>
      <c r="G14" s="20">
        <v>-844603</v>
      </c>
      <c r="H14" s="20">
        <v>-6493669</v>
      </c>
      <c r="I14" s="20">
        <v>-5202383</v>
      </c>
      <c r="J14" s="20">
        <v>-12540655</v>
      </c>
      <c r="K14" s="20">
        <v>-4057368</v>
      </c>
      <c r="L14" s="20">
        <v>-9181630</v>
      </c>
      <c r="M14" s="20">
        <v>-5461908</v>
      </c>
      <c r="N14" s="20">
        <v>-18700906</v>
      </c>
      <c r="O14" s="20"/>
      <c r="P14" s="20"/>
      <c r="Q14" s="20"/>
      <c r="R14" s="20"/>
      <c r="S14" s="20"/>
      <c r="T14" s="20"/>
      <c r="U14" s="20"/>
      <c r="V14" s="20"/>
      <c r="W14" s="20">
        <v>-31241561</v>
      </c>
      <c r="X14" s="20"/>
      <c r="Y14" s="20">
        <v>-31241561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-64532624</v>
      </c>
      <c r="D17" s="26">
        <f>SUM(D6:D16)</f>
        <v>0</v>
      </c>
      <c r="E17" s="27">
        <f t="shared" si="0"/>
        <v>248739221</v>
      </c>
      <c r="F17" s="28">
        <f t="shared" si="0"/>
        <v>248739221</v>
      </c>
      <c r="G17" s="28">
        <f t="shared" si="0"/>
        <v>-843809</v>
      </c>
      <c r="H17" s="28">
        <f t="shared" si="0"/>
        <v>-6493150</v>
      </c>
      <c r="I17" s="28">
        <f t="shared" si="0"/>
        <v>-5202048</v>
      </c>
      <c r="J17" s="28">
        <f t="shared" si="0"/>
        <v>-12539007</v>
      </c>
      <c r="K17" s="28">
        <f t="shared" si="0"/>
        <v>-4056916</v>
      </c>
      <c r="L17" s="28">
        <f t="shared" si="0"/>
        <v>-9180887</v>
      </c>
      <c r="M17" s="28">
        <f t="shared" si="0"/>
        <v>-5461304</v>
      </c>
      <c r="N17" s="28">
        <f t="shared" si="0"/>
        <v>-18699107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-31238114</v>
      </c>
      <c r="X17" s="28">
        <f t="shared" si="0"/>
        <v>124369602</v>
      </c>
      <c r="Y17" s="28">
        <f t="shared" si="0"/>
        <v>-155607716</v>
      </c>
      <c r="Z17" s="29">
        <f>+IF(X17&lt;&gt;0,+(Y17/X17)*100,0)</f>
        <v>-125.11716166784869</v>
      </c>
      <c r="AA17" s="30">
        <f>SUM(AA6:AA16)</f>
        <v>248739221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-16857170</v>
      </c>
      <c r="D26" s="18"/>
      <c r="E26" s="19"/>
      <c r="F26" s="20"/>
      <c r="G26" s="20"/>
      <c r="H26" s="20"/>
      <c r="I26" s="20">
        <v>-480059</v>
      </c>
      <c r="J26" s="20">
        <v>-480059</v>
      </c>
      <c r="K26" s="20">
        <v>-6043526</v>
      </c>
      <c r="L26" s="20">
        <v>-109856</v>
      </c>
      <c r="M26" s="20">
        <v>-4631999</v>
      </c>
      <c r="N26" s="20">
        <v>-10785381</v>
      </c>
      <c r="O26" s="20"/>
      <c r="P26" s="20"/>
      <c r="Q26" s="20"/>
      <c r="R26" s="20"/>
      <c r="S26" s="20"/>
      <c r="T26" s="20"/>
      <c r="U26" s="20"/>
      <c r="V26" s="20"/>
      <c r="W26" s="20">
        <v>-11265440</v>
      </c>
      <c r="X26" s="20"/>
      <c r="Y26" s="20">
        <v>-11265440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-16857170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-480059</v>
      </c>
      <c r="J27" s="28">
        <f t="shared" si="1"/>
        <v>-480059</v>
      </c>
      <c r="K27" s="28">
        <f t="shared" si="1"/>
        <v>-6043526</v>
      </c>
      <c r="L27" s="28">
        <f t="shared" si="1"/>
        <v>-109856</v>
      </c>
      <c r="M27" s="28">
        <f t="shared" si="1"/>
        <v>-4631999</v>
      </c>
      <c r="N27" s="28">
        <f t="shared" si="1"/>
        <v>-10785381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-11265440</v>
      </c>
      <c r="X27" s="28">
        <f t="shared" si="1"/>
        <v>0</v>
      </c>
      <c r="Y27" s="28">
        <f t="shared" si="1"/>
        <v>-11265440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198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198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-81389596</v>
      </c>
      <c r="D38" s="32">
        <f>+D17+D27+D36</f>
        <v>0</v>
      </c>
      <c r="E38" s="33">
        <f t="shared" si="3"/>
        <v>248739221</v>
      </c>
      <c r="F38" s="2">
        <f t="shared" si="3"/>
        <v>248739221</v>
      </c>
      <c r="G38" s="2">
        <f t="shared" si="3"/>
        <v>-843809</v>
      </c>
      <c r="H38" s="2">
        <f t="shared" si="3"/>
        <v>-6493150</v>
      </c>
      <c r="I38" s="2">
        <f t="shared" si="3"/>
        <v>-5682107</v>
      </c>
      <c r="J38" s="2">
        <f t="shared" si="3"/>
        <v>-13019066</v>
      </c>
      <c r="K38" s="2">
        <f t="shared" si="3"/>
        <v>-10100442</v>
      </c>
      <c r="L38" s="2">
        <f t="shared" si="3"/>
        <v>-9290743</v>
      </c>
      <c r="M38" s="2">
        <f t="shared" si="3"/>
        <v>-10093303</v>
      </c>
      <c r="N38" s="2">
        <f t="shared" si="3"/>
        <v>-29484488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-42503554</v>
      </c>
      <c r="X38" s="2">
        <f t="shared" si="3"/>
        <v>124369602</v>
      </c>
      <c r="Y38" s="2">
        <f t="shared" si="3"/>
        <v>-166873156</v>
      </c>
      <c r="Z38" s="34">
        <f>+IF(X38&lt;&gt;0,+(Y38/X38)*100,0)</f>
        <v>-134.17519499660375</v>
      </c>
      <c r="AA38" s="35">
        <f>+AA17+AA27+AA36</f>
        <v>248739221</v>
      </c>
    </row>
    <row r="39" spans="1:27" x14ac:dyDescent="0.25">
      <c r="A39" s="23" t="s">
        <v>60</v>
      </c>
      <c r="B39" s="17"/>
      <c r="C39" s="32">
        <v>3</v>
      </c>
      <c r="D39" s="32"/>
      <c r="E39" s="33"/>
      <c r="F39" s="2"/>
      <c r="G39" s="2"/>
      <c r="H39" s="2">
        <f>+G40+H60</f>
        <v>-843809</v>
      </c>
      <c r="I39" s="2">
        <f>+H40+I60</f>
        <v>-152084385</v>
      </c>
      <c r="J39" s="2">
        <f>+G39</f>
        <v>0</v>
      </c>
      <c r="K39" s="2">
        <f>+I40+K60</f>
        <v>-157766492</v>
      </c>
      <c r="L39" s="2">
        <f>+K40+L60</f>
        <v>-104524057</v>
      </c>
      <c r="M39" s="2">
        <f>+L40+M60</f>
        <v>-113814800</v>
      </c>
      <c r="N39" s="2">
        <f>+K39</f>
        <v>-157766492</v>
      </c>
      <c r="O39" s="2">
        <f>+M40+O60</f>
        <v>-123908103</v>
      </c>
      <c r="P39" s="2">
        <f>+O40+P60</f>
        <v>-123908103</v>
      </c>
      <c r="Q39" s="2">
        <f>+P40+Q60</f>
        <v>-123908103</v>
      </c>
      <c r="R39" s="2">
        <f>+O39</f>
        <v>-123908103</v>
      </c>
      <c r="S39" s="2">
        <f>+Q40+S60</f>
        <v>-123908103</v>
      </c>
      <c r="T39" s="2">
        <f>+S40+T60</f>
        <v>-123908103</v>
      </c>
      <c r="U39" s="2">
        <f>+T40+U60</f>
        <v>-123908103</v>
      </c>
      <c r="V39" s="2">
        <f>+S39</f>
        <v>-123908103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-81389593</v>
      </c>
      <c r="D40" s="43">
        <f t="shared" ref="D40:AA40" si="4">+D38+D39</f>
        <v>0</v>
      </c>
      <c r="E40" s="44">
        <f t="shared" si="4"/>
        <v>248739221</v>
      </c>
      <c r="F40" s="45">
        <f t="shared" si="4"/>
        <v>248739221</v>
      </c>
      <c r="G40" s="45">
        <f t="shared" si="4"/>
        <v>-843809</v>
      </c>
      <c r="H40" s="45">
        <f t="shared" si="4"/>
        <v>-7336959</v>
      </c>
      <c r="I40" s="45">
        <f t="shared" si="4"/>
        <v>-157766492</v>
      </c>
      <c r="J40" s="45">
        <f>+I40</f>
        <v>-157766492</v>
      </c>
      <c r="K40" s="45">
        <f t="shared" si="4"/>
        <v>-167866934</v>
      </c>
      <c r="L40" s="45">
        <f t="shared" si="4"/>
        <v>-113814800</v>
      </c>
      <c r="M40" s="45">
        <f t="shared" si="4"/>
        <v>-123908103</v>
      </c>
      <c r="N40" s="45">
        <f>+M40</f>
        <v>-123908103</v>
      </c>
      <c r="O40" s="45">
        <f t="shared" si="4"/>
        <v>-123908103</v>
      </c>
      <c r="P40" s="45">
        <f t="shared" si="4"/>
        <v>-123908103</v>
      </c>
      <c r="Q40" s="45">
        <f t="shared" si="4"/>
        <v>-123908103</v>
      </c>
      <c r="R40" s="45">
        <f>+Q40</f>
        <v>-123908103</v>
      </c>
      <c r="S40" s="45">
        <f t="shared" si="4"/>
        <v>-123908103</v>
      </c>
      <c r="T40" s="45">
        <f t="shared" si="4"/>
        <v>-123908103</v>
      </c>
      <c r="U40" s="45">
        <f t="shared" si="4"/>
        <v>-123908103</v>
      </c>
      <c r="V40" s="45">
        <f>+U40</f>
        <v>-123908103</v>
      </c>
      <c r="W40" s="45">
        <f>+V40</f>
        <v>-123908103</v>
      </c>
      <c r="X40" s="45">
        <f t="shared" si="4"/>
        <v>124369602</v>
      </c>
      <c r="Y40" s="45">
        <f t="shared" si="4"/>
        <v>-166873156</v>
      </c>
      <c r="Z40" s="46">
        <f>+IF(X40&lt;&gt;0,+(Y40/X40)*100,0)</f>
        <v>-134.17519499660375</v>
      </c>
      <c r="AA40" s="47">
        <f t="shared" si="4"/>
        <v>248739221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2" hidden="1" x14ac:dyDescent="0.25">
      <c r="I60">
        <v>-144747426</v>
      </c>
      <c r="L60">
        <v>63342877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3C035ED-1A28-4ACC-9A3C-37C233F9D27F}"/>
</file>

<file path=customXml/itemProps2.xml><?xml version="1.0" encoding="utf-8"?>
<ds:datastoreItem xmlns:ds="http://schemas.openxmlformats.org/officeDocument/2006/customXml" ds:itemID="{A44C4EF2-89AB-428E-B567-DB0D598719C5}"/>
</file>

<file path=customXml/itemProps3.xml><?xml version="1.0" encoding="utf-8"?>
<ds:datastoreItem xmlns:ds="http://schemas.openxmlformats.org/officeDocument/2006/customXml" ds:itemID="{EDD2CCC7-7A1F-447A-B6BA-45D69A44B5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2025-02-12T07:36:37Z</dcterms:created>
  <dcterms:modified xsi:type="dcterms:W3CDTF">2025-02-12T07:39:26Z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